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5月" sheetId="27" r:id="rId1"/>
    <sheet name="4月" sheetId="28" r:id="rId2"/>
    <sheet name="3月" sheetId="26" r:id="rId3"/>
    <sheet name="2月" sheetId="25" r:id="rId4"/>
    <sheet name="1月" sheetId="24" r:id="rId5"/>
  </sheets>
  <definedNames>
    <definedName name="_xlnm._FilterDatabase" localSheetId="0" hidden="1">'5月'!$A$1:$X$262</definedName>
    <definedName name="_xlnm._FilterDatabase" localSheetId="1" hidden="1">'4月'!$A$1:$X$262</definedName>
    <definedName name="_xlnm._FilterDatabase" localSheetId="2" hidden="1">'3月'!$A$1:$X$262</definedName>
    <definedName name="_xlnm._FilterDatabase" localSheetId="3" hidden="1">'2月'!$A$1:$X$260</definedName>
    <definedName name="_xlnm._FilterDatabase" localSheetId="4" hidden="1">'1月'!$A$1:$X$260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<sst xmlns="http://schemas.openxmlformats.org/spreadsheetml/2006/main" count="2461" uniqueCount="431">
  <si>
    <t>来货日期</t>
  </si>
  <si>
    <t>验货日期</t>
  </si>
  <si>
    <t>供应商</t>
  </si>
  <si>
    <t>商品编码</t>
  </si>
  <si>
    <t>来货数量</t>
  </si>
  <si>
    <t>抽检/个数</t>
  </si>
  <si>
    <t>手感</t>
  </si>
  <si>
    <t>气味</t>
  </si>
  <si>
    <t>克重</t>
  </si>
  <si>
    <t>内芯</t>
  </si>
  <si>
    <t>布料</t>
  </si>
  <si>
    <t>缝制</t>
  </si>
  <si>
    <t>拉链</t>
  </si>
  <si>
    <t>卫生</t>
  </si>
  <si>
    <t>条码</t>
  </si>
  <si>
    <t>洗水标</t>
  </si>
  <si>
    <t>不合格/个</t>
  </si>
  <si>
    <t>大批次品</t>
  </si>
  <si>
    <t>问题描述</t>
  </si>
  <si>
    <t>检验员</t>
  </si>
  <si>
    <t>品类</t>
  </si>
  <si>
    <t>单价</t>
  </si>
  <si>
    <t>总价</t>
  </si>
  <si>
    <t>华睿</t>
  </si>
  <si>
    <t>J02B05AW2-LX</t>
  </si>
  <si>
    <t>撕裂1</t>
  </si>
  <si>
    <t>裸心</t>
  </si>
  <si>
    <t>J07B08BS1</t>
  </si>
  <si>
    <t>成品</t>
  </si>
  <si>
    <t>J07B08AS1</t>
  </si>
  <si>
    <t>J07B02B</t>
  </si>
  <si>
    <t>262401JG01WV4</t>
  </si>
  <si>
    <t>有气味，标识不一致（吊牌外套，洗标面料）</t>
  </si>
  <si>
    <t>盒装</t>
  </si>
  <si>
    <t>智善</t>
  </si>
  <si>
    <t>214002J0117MS1-WT</t>
  </si>
  <si>
    <t>外套</t>
  </si>
  <si>
    <t>J08B06AS1-WT</t>
  </si>
  <si>
    <t>210703J1500GS1-WT</t>
  </si>
  <si>
    <t>大宸</t>
  </si>
  <si>
    <t>200801J0117MB7-WT</t>
  </si>
  <si>
    <t>220604J0100MB2</t>
  </si>
  <si>
    <t>开线1</t>
  </si>
  <si>
    <t>J07B08BS1-WT</t>
  </si>
  <si>
    <t>线头错，错缝2</t>
  </si>
  <si>
    <t>J06D01AS1</t>
  </si>
  <si>
    <t>逸康</t>
  </si>
  <si>
    <t>210709J1500MS1-NX</t>
  </si>
  <si>
    <t>奇思</t>
  </si>
  <si>
    <t>250801J0100MS9</t>
  </si>
  <si>
    <t>外套污渍、错缝、开线、标识（内套百分比符号错误）、内套漏缝开线破损，内心气孔大长</t>
  </si>
  <si>
    <t>压缩</t>
  </si>
  <si>
    <t>250801J0100MB5</t>
  </si>
  <si>
    <t>261401J0100LBS</t>
  </si>
  <si>
    <t>起毛1</t>
  </si>
  <si>
    <t>顺优</t>
  </si>
  <si>
    <t>242103J3100LB1-HMP-KB</t>
  </si>
  <si>
    <t>242103J3100LB1-HMP-ZD</t>
  </si>
  <si>
    <t>242103J3100LB6-HMP-KB</t>
  </si>
  <si>
    <t>242103J3100LB6-HMP-ZD</t>
  </si>
  <si>
    <t>252102J3100LB4</t>
  </si>
  <si>
    <t>污渍1（已处理）</t>
  </si>
  <si>
    <t>242103J3100LB6-SLJ-KB</t>
  </si>
  <si>
    <t>242103J3100LB6-SLJ-ZD</t>
  </si>
  <si>
    <t>J62D01QB1</t>
  </si>
  <si>
    <t>190602J0121M1B1</t>
  </si>
  <si>
    <t>面料比之前大货粗糙</t>
  </si>
  <si>
    <t>230601J0100MB1</t>
  </si>
  <si>
    <t>240614J3100SB1</t>
  </si>
  <si>
    <t>泓全</t>
  </si>
  <si>
    <t>J26C06ZS1</t>
  </si>
  <si>
    <t>被子</t>
  </si>
  <si>
    <t>J26C06YS1</t>
  </si>
  <si>
    <t>240606J1500MS9-WT</t>
  </si>
  <si>
    <t>J17B12AS9-WT</t>
  </si>
  <si>
    <t>J24A15AS1</t>
  </si>
  <si>
    <t>J24A15AR6</t>
  </si>
  <si>
    <t>J07B08AB7</t>
  </si>
  <si>
    <t>192001J0111MW2</t>
  </si>
  <si>
    <t>260801J0100MB17</t>
  </si>
  <si>
    <t>氧化2，撕裂1</t>
  </si>
  <si>
    <t>高裕</t>
  </si>
  <si>
    <t>200601J0100MB7-XZLX</t>
  </si>
  <si>
    <t>230613J0100MB7-XZDZ</t>
  </si>
  <si>
    <t>200601J0100MB7-LX</t>
  </si>
  <si>
    <t>210703J1500GS1-NX</t>
  </si>
  <si>
    <t>220702J1511B-NX</t>
  </si>
  <si>
    <t>J08B07BS1-LX</t>
  </si>
  <si>
    <t>210801J0100SB7</t>
  </si>
  <si>
    <t>J02A04AW2</t>
  </si>
  <si>
    <t>吊牌错误3</t>
  </si>
  <si>
    <t>J02A07CW2-NX</t>
  </si>
  <si>
    <t>J02A07AW2-NX</t>
  </si>
  <si>
    <t>240101J0100MW1</t>
  </si>
  <si>
    <t>J06D01BS1NX</t>
  </si>
  <si>
    <t>250606J01XHZMB7</t>
  </si>
  <si>
    <t>顾舒家华</t>
  </si>
  <si>
    <t>J06A14BB7</t>
  </si>
  <si>
    <t>J06A14BS1</t>
  </si>
  <si>
    <t>240701J0100MB3</t>
  </si>
  <si>
    <t>241201J0100MB1</t>
  </si>
  <si>
    <t>240604J0100MB3</t>
  </si>
  <si>
    <t>240604J0100MB1</t>
  </si>
  <si>
    <t>242104J3100LP1-HMP-KB</t>
  </si>
  <si>
    <t>242104J3100LP1-HMP-ZD</t>
  </si>
  <si>
    <t>252103J3100XLB1-HMP-KB</t>
  </si>
  <si>
    <t>252103J3100XLB1-HMP-ZD</t>
  </si>
  <si>
    <t>金凯迪</t>
  </si>
  <si>
    <t>240108J0100LS9-NX</t>
  </si>
  <si>
    <t>内套漏沙4，内心气孔1</t>
  </si>
  <si>
    <t>无洗标1</t>
  </si>
  <si>
    <t>J06D01AB7</t>
  </si>
  <si>
    <t>无洗标1，手感软1</t>
  </si>
  <si>
    <t>211301J0100MB3</t>
  </si>
  <si>
    <t>J25D02BS1</t>
  </si>
  <si>
    <t>J24A19AS1</t>
  </si>
  <si>
    <t>J25D02AS1-WT</t>
  </si>
  <si>
    <t>211201J0100MB3</t>
  </si>
  <si>
    <t>无小枕1，内有退货时的次品纸条，没处理</t>
  </si>
  <si>
    <t>252108J3100XLB1-HMP-KB</t>
  </si>
  <si>
    <t>252108J3100XLB1-HMP-ZD</t>
  </si>
  <si>
    <t>卓涛</t>
  </si>
  <si>
    <t>J13B22AW2WT</t>
  </si>
  <si>
    <t>J08B02S1</t>
  </si>
  <si>
    <t>200601J0100MB7-WT</t>
  </si>
  <si>
    <t>J06A20AS1-WT</t>
  </si>
  <si>
    <t>佳雷</t>
  </si>
  <si>
    <t>252107J0100LB10</t>
  </si>
  <si>
    <t>鸿业</t>
  </si>
  <si>
    <t>214002J0117MS1-LX</t>
  </si>
  <si>
    <t>污渍、氧化5撕裂1，余料未修1</t>
  </si>
  <si>
    <t>232408J0100MB3</t>
  </si>
  <si>
    <t>240104H0100MW2</t>
  </si>
  <si>
    <t>J06D01AS1NX</t>
  </si>
  <si>
    <t>J07B08BB7WT</t>
  </si>
  <si>
    <t>错缝1</t>
  </si>
  <si>
    <t>撕裂1，污渍1</t>
  </si>
  <si>
    <t>230610J0108MB6</t>
  </si>
  <si>
    <t>240605J0108MB1-ZT</t>
  </si>
  <si>
    <t>240605J0108MB1-XZWT</t>
  </si>
  <si>
    <t>佳盛</t>
  </si>
  <si>
    <t>210104J0200MW2</t>
  </si>
  <si>
    <t>220606J0100MR4</t>
  </si>
  <si>
    <t>220606J0100MS9</t>
  </si>
  <si>
    <t>230608J0115MB6</t>
  </si>
  <si>
    <t>J06A14BS1-NX</t>
  </si>
  <si>
    <t>J06A17AB7NX</t>
  </si>
  <si>
    <t>J06A22AS1</t>
  </si>
  <si>
    <t>220702J1511G-NX</t>
  </si>
  <si>
    <t>210703J1500BS1-NX</t>
  </si>
  <si>
    <t>J08B06BS1-LX</t>
  </si>
  <si>
    <t>J02A04CW2-NX</t>
  </si>
  <si>
    <t>J06D05AB7-LX</t>
  </si>
  <si>
    <t>有大气孔</t>
  </si>
  <si>
    <t>242502J1500MS9-WT</t>
  </si>
  <si>
    <t>J17B14AS9-WT</t>
  </si>
  <si>
    <t>J17B14AR4-WT</t>
  </si>
  <si>
    <t>240606J1501MS9</t>
  </si>
  <si>
    <t>百邦</t>
  </si>
  <si>
    <t>210107J1309MW2</t>
  </si>
  <si>
    <t>232408J0100MY3</t>
  </si>
  <si>
    <t>190602J0800MB1</t>
  </si>
  <si>
    <t>J06D01A1</t>
  </si>
  <si>
    <t>J06D01AS1-XZNX</t>
  </si>
  <si>
    <t>252103J3100XLB1-SLJ-KB</t>
  </si>
  <si>
    <t>252103J3100XLB1-SLJ-ZD</t>
  </si>
  <si>
    <t>252103J3100XLP1-HMP-KB</t>
  </si>
  <si>
    <t>252103J3100XLP1-HMP-ZD</t>
  </si>
  <si>
    <t>252103J3100XLS9-HMP-KB</t>
  </si>
  <si>
    <t>252103J3100XLS9-HMP-ZD</t>
  </si>
  <si>
    <t>241301J0100MB1</t>
  </si>
  <si>
    <t>252108J3100XLS9-HMP-KB</t>
  </si>
  <si>
    <t>252108J3100XLS9-HMP-ZD</t>
  </si>
  <si>
    <t>J08B07BS1</t>
  </si>
  <si>
    <t>气味重</t>
  </si>
  <si>
    <t>252107J0100LG11</t>
  </si>
  <si>
    <t>针孔大1</t>
  </si>
  <si>
    <t>合嘉欢</t>
  </si>
  <si>
    <t>260104J0100LB5-NX</t>
  </si>
  <si>
    <t>260104J0100MB5-NX</t>
  </si>
  <si>
    <t>布次1</t>
  </si>
  <si>
    <t>242105J3100LB4-01</t>
  </si>
  <si>
    <t>242105J3100LB4</t>
  </si>
  <si>
    <t>252108J3100XLB1-SLJ-KB</t>
  </si>
  <si>
    <t>252108J3100XLB1-SLJ-ZD</t>
  </si>
  <si>
    <t>252108J3100XLP1-HMP-KB</t>
  </si>
  <si>
    <t>252108J3100XLP1-HMP-ZD</t>
  </si>
  <si>
    <t>252108J3100XLB3-HMP-KB</t>
  </si>
  <si>
    <t>252108J3100XLB3-HMP-ZD</t>
  </si>
  <si>
    <t>240705J1501MS9-WT</t>
  </si>
  <si>
    <t>220702J1511GS1-WT</t>
  </si>
  <si>
    <t>破洞1</t>
  </si>
  <si>
    <t>扣子脱落1</t>
  </si>
  <si>
    <t>232408J0100MG1</t>
  </si>
  <si>
    <t>242402J0100MB6</t>
  </si>
  <si>
    <t>气孔多1</t>
  </si>
  <si>
    <t>逸科斯</t>
  </si>
  <si>
    <t>J13B26AW2NX</t>
  </si>
  <si>
    <t>大气孔槽1，损坏1，课了不饱满1，内有头发，需提醒工厂</t>
  </si>
  <si>
    <t>J06D05AB7-WT</t>
  </si>
  <si>
    <t>污渍1</t>
  </si>
  <si>
    <t>242104J3100LB3-HMP-KB</t>
  </si>
  <si>
    <t>242104J3100LB3-HMP-ZD</t>
  </si>
  <si>
    <t>242104J3100LS9-HMP-KB</t>
  </si>
  <si>
    <t>242104J3100LS9-HMP-ZD</t>
  </si>
  <si>
    <t>240104J0100MB3</t>
  </si>
  <si>
    <t>J25D02AS1</t>
  </si>
  <si>
    <t>包装袋装反</t>
  </si>
  <si>
    <t>包装袋装反，漏沙1错缝1</t>
  </si>
  <si>
    <t>252108J3100XLB3-SLJ-KB</t>
  </si>
  <si>
    <t>252108J3100XLB3-SLJ-ZD</t>
  </si>
  <si>
    <t>252108J0100LB3-SLJ-KB</t>
  </si>
  <si>
    <t>252108J0100LB3-SLJ-ZD</t>
  </si>
  <si>
    <t>240701J1502MY1-WT</t>
  </si>
  <si>
    <t>240701J1503MS9-WT</t>
  </si>
  <si>
    <t>皱褶1</t>
  </si>
  <si>
    <t>J17B12AS9WT</t>
  </si>
  <si>
    <t>260104J0100MB5-WT</t>
  </si>
  <si>
    <t>260104J0100LB5-WT</t>
  </si>
  <si>
    <t>210703J1500GB3-WT</t>
  </si>
  <si>
    <t>众羽</t>
  </si>
  <si>
    <t>242101J3100LB6</t>
  </si>
  <si>
    <t>240606J1501MY1-WT</t>
  </si>
  <si>
    <t>240701J1502MS9-WT</t>
  </si>
  <si>
    <t>J17B12AR4WT</t>
  </si>
  <si>
    <t>240108J0100LS9-WT</t>
  </si>
  <si>
    <t>240108J0100LP1-WT</t>
  </si>
  <si>
    <t>245101JK0900LB7</t>
  </si>
  <si>
    <t>245101JK0900MB7</t>
  </si>
  <si>
    <t>爱德福</t>
  </si>
  <si>
    <t>J17B07AS9NX</t>
  </si>
  <si>
    <t>J17B06AS9NX</t>
  </si>
  <si>
    <t>袋子装反</t>
  </si>
  <si>
    <t>袋子装反，大气孔1</t>
  </si>
  <si>
    <t>拆分1</t>
  </si>
  <si>
    <t>220702J1511B</t>
  </si>
  <si>
    <t>190602J0108MB7</t>
  </si>
  <si>
    <t>240605J0108MB1-ZTXZ</t>
  </si>
  <si>
    <t>外箱标识不符</t>
  </si>
  <si>
    <t>J02A04CW2-WT</t>
  </si>
  <si>
    <t>232407J0100MB3-WT</t>
  </si>
  <si>
    <t>J06D02AS1</t>
  </si>
  <si>
    <t>J06D02AB7</t>
  </si>
  <si>
    <t>J02A07AW2-WT</t>
  </si>
  <si>
    <t>172601J0100SS1</t>
  </si>
  <si>
    <t>242103J3100LR4-HMP-KB</t>
  </si>
  <si>
    <t>242103J3100LR4-HMP-ZD</t>
  </si>
  <si>
    <t>242103J3100LG1-HMP-KB</t>
  </si>
  <si>
    <t>242103J3100LG1-HMP-ZD</t>
  </si>
  <si>
    <t>J06D06AB7</t>
  </si>
  <si>
    <t>J06D06AB7-NX</t>
  </si>
  <si>
    <t>污渍1，气孔槽修补8</t>
  </si>
  <si>
    <t>240705J1502MB2-WT</t>
  </si>
  <si>
    <t>240701J1501MB1</t>
  </si>
  <si>
    <t>小枕粘条缝反1气孔大1</t>
  </si>
  <si>
    <t>污渍4，内有气孔，内有气孔摸上去不平整</t>
  </si>
  <si>
    <t>260102J0138LS17</t>
  </si>
  <si>
    <t>240606J1500MY1-WT</t>
  </si>
  <si>
    <t>240606J1501MS9-WT</t>
  </si>
  <si>
    <t>230702J0200MS9-WT</t>
  </si>
  <si>
    <t>231302J0100MB1</t>
  </si>
  <si>
    <t>231202J0100MB1</t>
  </si>
  <si>
    <t>210123J0120MS9-ZT</t>
  </si>
  <si>
    <t>加热</t>
  </si>
  <si>
    <t>污渍1，按键不灵敏1，个别有轻微氧化现象</t>
  </si>
  <si>
    <t>奋力</t>
  </si>
  <si>
    <t>252101J1700SB5</t>
  </si>
  <si>
    <t>魔术贴缝制位置与之前不符，魔术贴非缝制1</t>
  </si>
  <si>
    <t>J13B26AW2-WTXX</t>
  </si>
  <si>
    <t>242103J3100LB1-SLJ-KB</t>
  </si>
  <si>
    <t>242103J3100LB1-SLJ-ZD</t>
  </si>
  <si>
    <t>污渍2</t>
  </si>
  <si>
    <t>242104J3100LS9-SLJ-KB</t>
  </si>
  <si>
    <t>242104J3100LS9-SLJ-ZD</t>
  </si>
  <si>
    <t>污渍3，撕裂2</t>
  </si>
  <si>
    <t>232407J0100MB3-LX</t>
  </si>
  <si>
    <t>J17B06AS9-NX</t>
  </si>
  <si>
    <t>污渍1，勾纱1</t>
  </si>
  <si>
    <t>污渍4，开线1，针孔大1，标识百分比符号错误</t>
  </si>
  <si>
    <t>污渍3，破洞1，长线头未处理2，标识百分比符号错误</t>
  </si>
  <si>
    <t>J13B09W2</t>
  </si>
  <si>
    <t>J17B12AR4-WT</t>
  </si>
  <si>
    <t>头发1</t>
  </si>
  <si>
    <t>J08B06AS1WT</t>
  </si>
  <si>
    <t>254001J1700SB5</t>
  </si>
  <si>
    <t>魔术贴处工艺有变动，待确认</t>
  </si>
  <si>
    <t>污渍2，缺块1</t>
  </si>
  <si>
    <t>190602J0108MG1</t>
  </si>
  <si>
    <t>240104J0100MW2</t>
  </si>
  <si>
    <t>J06D01BS1-NX</t>
  </si>
  <si>
    <t>242103J3100LB6HMP-KB</t>
  </si>
  <si>
    <t>242103J3100LB6HMP-ZD</t>
  </si>
  <si>
    <t>242103J3100LB1HMP-KB</t>
  </si>
  <si>
    <t>242103J3100LB1HMP-ZD</t>
  </si>
  <si>
    <t>伊德</t>
  </si>
  <si>
    <t>242406J0100MB3</t>
  </si>
  <si>
    <t>气味重，气钉发硬，突出明显5，破损1，装配不到位5
非本公司标识</t>
  </si>
  <si>
    <t>252103J3100XLB3-HMP-KB</t>
  </si>
  <si>
    <t>252103J3100XLB3-HMP-ZD</t>
  </si>
  <si>
    <t>240609J0100MB6</t>
  </si>
  <si>
    <t>192001J0117MW2</t>
  </si>
  <si>
    <t>试装外套大，不贴合7</t>
  </si>
  <si>
    <t>颜色偏浅</t>
  </si>
  <si>
    <t>抽丝4</t>
  </si>
  <si>
    <t>242104J3100LB3-SLJ-KB</t>
  </si>
  <si>
    <t>242104J3100LB3-SLJ-ZD</t>
  </si>
  <si>
    <t>边缘瑕疵</t>
  </si>
  <si>
    <t>242104J3100LB1-HMP-KB</t>
  </si>
  <si>
    <t>242104J3100LB1-HMP-ZD</t>
  </si>
  <si>
    <t>漏缝1，气味重</t>
  </si>
  <si>
    <t>J07B08BB7</t>
  </si>
  <si>
    <t>漏缝1</t>
  </si>
  <si>
    <t>220604J0100MB2-NX</t>
  </si>
  <si>
    <t>污渍3</t>
  </si>
  <si>
    <t>J06A20AB7-WT</t>
  </si>
  <si>
    <t>J13B01A</t>
  </si>
  <si>
    <t>内心</t>
  </si>
  <si>
    <t>250106J0200MB3-NX</t>
  </si>
  <si>
    <t>拉链坏1，破损1</t>
  </si>
  <si>
    <t>242104J3100LS9-HMPKB</t>
  </si>
  <si>
    <t>242104J3100LS9-HMPZD</t>
  </si>
  <si>
    <t>242104J3100LB3-HMPKB</t>
  </si>
  <si>
    <t>242104J3100LB3-HMPZD</t>
  </si>
  <si>
    <t>开线1，压痕1</t>
  </si>
  <si>
    <t>240701J0100MB1</t>
  </si>
  <si>
    <t>231302J0100MB6</t>
  </si>
  <si>
    <t>231202J0100MB6</t>
  </si>
  <si>
    <t>260101J0100LS6</t>
  </si>
  <si>
    <t>J02B05AW2LX</t>
  </si>
  <si>
    <t>252103J3100XLB3-SLJZD</t>
  </si>
  <si>
    <t>污渍，无内袋，部分表面粘有残渣、污渍</t>
  </si>
  <si>
    <t>252103J3100XLB3-SLJKB</t>
  </si>
  <si>
    <t>252103J3100XLB3-HMPZD</t>
  </si>
  <si>
    <t>有毛边、有条纹，污渍4</t>
  </si>
  <si>
    <t>252103J3100XLB3-HMPKB</t>
  </si>
  <si>
    <t>压痕变形7</t>
  </si>
  <si>
    <t>240102J0138LS17</t>
  </si>
  <si>
    <t>磨损1</t>
  </si>
  <si>
    <t>242103J3100LB6-SLJKB</t>
  </si>
  <si>
    <t>242103J3100LB6-SLJZD</t>
  </si>
  <si>
    <t>表面有余料残渣</t>
  </si>
  <si>
    <t>J02A07AW2NX</t>
  </si>
  <si>
    <t>J02A07CW2NX</t>
  </si>
  <si>
    <t>210801J0100MB7</t>
  </si>
  <si>
    <t>190602J0108M1R4</t>
  </si>
  <si>
    <t>210123J0120MS9</t>
  </si>
  <si>
    <t>261401J0101LBS-WT</t>
  </si>
  <si>
    <t>试装不贴合，面料成分不一致</t>
  </si>
  <si>
    <t>242103J3100LB6-HMPKB</t>
  </si>
  <si>
    <t>242103J3100LB6-HMPZD</t>
  </si>
  <si>
    <t>242103J3100LB1-HMPKB</t>
  </si>
  <si>
    <t>242103J3100LB1-HMPZD</t>
  </si>
  <si>
    <t>压痕明显</t>
  </si>
  <si>
    <t>线迹不良1</t>
  </si>
  <si>
    <t>255201J1702MY4</t>
  </si>
  <si>
    <t>252103J3100LB6-SLJ</t>
  </si>
  <si>
    <t>210604J0800MB1</t>
  </si>
  <si>
    <t>230602P0108MB3</t>
  </si>
  <si>
    <t>242103J3100LB6-HMP</t>
  </si>
  <si>
    <t>J06A14BS1-WT</t>
  </si>
  <si>
    <t>220802P2117MB5-WT</t>
  </si>
  <si>
    <t>242103J3100LB6-SLJ</t>
  </si>
  <si>
    <t>262401J01XHZMS9</t>
  </si>
  <si>
    <t>标识不一致</t>
  </si>
  <si>
    <t>192001J011MW2</t>
  </si>
  <si>
    <t>260801J0100MB16</t>
  </si>
  <si>
    <t>240601J0100MB7</t>
  </si>
  <si>
    <t>252103J3100XLB3-SLJYP</t>
  </si>
  <si>
    <t>残次1</t>
  </si>
  <si>
    <t>J13V26AW2-NX</t>
  </si>
  <si>
    <t>255201J1701MY4</t>
  </si>
  <si>
    <t>J13B26AW2-WT</t>
  </si>
  <si>
    <t>J13B22AW2-WT</t>
  </si>
  <si>
    <t>J13B17AW2-WT</t>
  </si>
  <si>
    <t>J02B05AW2-WT</t>
  </si>
  <si>
    <t>252108J3100XLP1-HMPKB</t>
  </si>
  <si>
    <t>252108J3100XLP1-HMPZD</t>
  </si>
  <si>
    <t>252103J3100XLS9-HMPKB</t>
  </si>
  <si>
    <t>252103J3100XLP1-HMPKB</t>
  </si>
  <si>
    <t>252103J3100XLR4-HMPKB</t>
  </si>
  <si>
    <t>扣子坏2</t>
  </si>
  <si>
    <t>262401J01YHZMS9</t>
  </si>
  <si>
    <t>吊牌面料成分多标1，麦兜接收</t>
  </si>
  <si>
    <t>扣子坏气孔大1</t>
  </si>
  <si>
    <t>252108J0100LB1-HMPKB</t>
  </si>
  <si>
    <t>252108J0100LB1-HMPZD</t>
  </si>
  <si>
    <t>绑带开线2，无吊牌2</t>
  </si>
  <si>
    <t>J06A17AB7-NX</t>
  </si>
  <si>
    <t>252106J3100LB5</t>
  </si>
  <si>
    <t>吊牌面临成分多标1</t>
  </si>
  <si>
    <t>扣子坏1</t>
  </si>
  <si>
    <t>撕裂3</t>
  </si>
  <si>
    <t>洗标错16</t>
  </si>
  <si>
    <t>242103J3100LR4-HMPKB</t>
  </si>
  <si>
    <t>242103J3100LR4-HMPZD</t>
  </si>
  <si>
    <t>锁边线外露1</t>
  </si>
  <si>
    <t>J24A15AS1-LX</t>
  </si>
  <si>
    <t>脱皮1</t>
  </si>
  <si>
    <t>宏牛</t>
  </si>
  <si>
    <t>240104JK0200MW2</t>
  </si>
  <si>
    <t>255201J1703MY4</t>
  </si>
  <si>
    <t>店员按钮周边皱褶不平整</t>
  </si>
  <si>
    <t>漏沙4</t>
  </si>
  <si>
    <t>255201J1700MY4</t>
  </si>
  <si>
    <t>240601J0100MB7-LX</t>
  </si>
  <si>
    <t>J25D02BS1-NX</t>
  </si>
  <si>
    <t>脱皮1，污渍1</t>
  </si>
  <si>
    <t>HQJA-023</t>
  </si>
  <si>
    <t>165米/3</t>
  </si>
  <si>
    <t>252103J3100XLP1-HMPZD</t>
  </si>
  <si>
    <t>科比尼</t>
  </si>
  <si>
    <t>252101J3100LB5</t>
  </si>
  <si>
    <t>污渍3，无铭牌1，来货空白吊牌</t>
  </si>
  <si>
    <t>logo脱胶2，修补面积大1</t>
  </si>
  <si>
    <t>漏沙扣子脱12</t>
  </si>
  <si>
    <t>长短毛1</t>
  </si>
  <si>
    <t>勾纱1</t>
  </si>
  <si>
    <t>J06D01AS1-WT</t>
  </si>
  <si>
    <t>破洞1，开线1</t>
  </si>
  <si>
    <t>表面有浮毛，破损1</t>
  </si>
  <si>
    <t>不光滑、不平整48</t>
  </si>
  <si>
    <t>242104J3100LP1-HMPKB</t>
  </si>
  <si>
    <t>242104J3100LP1-HMPZD</t>
  </si>
  <si>
    <t>242104J3100LR4-HMPKB</t>
  </si>
  <si>
    <t>242104J3100LR4-HMPZD</t>
  </si>
  <si>
    <t>252103J3100XLB1-HMPKB</t>
  </si>
  <si>
    <t>252103J3100XLB1-HMPZD</t>
  </si>
  <si>
    <t>252103J3100XLS9-HMPZD</t>
  </si>
  <si>
    <t>沃沃</t>
  </si>
  <si>
    <t>240104J0100MB3-WT</t>
  </si>
  <si>
    <t>撕裂损坏5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</si>
</sst>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4">
    <font>
      <sz val="10"/>
      <color theme="1"/>
      <name val="等线"/>
      <charset val="134"/>
      <scheme val="minor"/>
    </font>
    <font>
      <b/>
      <sz val="10.5"/>
      <color rgb="FF000000"/>
      <name val="等线"/>
      <charset val="134"/>
      <scheme val="minor"/>
    </font>
    <font>
      <sz val="9"/>
      <color rgb="FF000000"/>
      <name val="等线"/>
      <charset val="134"/>
      <scheme val="minor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1EF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9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58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theme="5" tint="0.39997558519241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X317"/>
  <sheetViews>
    <sheetView tabSelected="1" zoomScale="115" zoomScaleNormal="115" workbookViewId="0">
      <pane ySplit="1" topLeftCell="A93" activePane="bottomLeft" state="frozen"/>
      <selection/>
      <selection pane="bottomLeft" activeCell="M102" sqref="M102"/>
    </sheetView>
  </sheetViews>
  <sheetFormatPr defaultColWidth="14" defaultRowHeight="12.75"/>
  <cols>
    <col min="1" max="2" width="8.71428571428571" customWidth="1"/>
    <col min="3" max="3" width="9.67619047619048" customWidth="1"/>
    <col min="4" max="4" width="24.4666666666667" customWidth="1"/>
    <col min="5" max="5" width="8.71428571428571" customWidth="1"/>
    <col min="6" max="6" width="5.57142857142857" customWidth="1"/>
    <col min="7" max="15" width="4.71428571428571" customWidth="1"/>
    <col min="16" max="16" width="6.71428571428571" customWidth="1"/>
    <col min="17" max="17" width="7.57142857142857" customWidth="1"/>
    <col min="18" max="18" width="6.71428571428571" customWidth="1"/>
    <col min="19" max="19" width="41.1142857142857" customWidth="1"/>
    <col min="20" max="20" width="6.71428571428571" customWidth="1"/>
    <col min="21" max="22" width="4.71428571428571" customWidth="1"/>
    <col min="23" max="23" width="5.59047619047619" customWidth="1"/>
    <col min="24" max="24" width="13.4285714285714" customWidth="1"/>
  </cols>
  <sheetData>
    <row r="1" ht="27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3" t="s">
        <v>8</v>
      </c>
    </row>
    <row r="2" ht="13.5" spans="1:24">
      <c r="A2" s="4">
        <v>46143</v>
      </c>
      <c r="B2" s="4">
        <v>46143</v>
      </c>
      <c r="C2" s="5" t="s">
        <v>23</v>
      </c>
      <c r="D2" s="5" t="s">
        <v>24</v>
      </c>
      <c r="E2" s="5">
        <v>492</v>
      </c>
      <c r="F2" s="5">
        <v>40</v>
      </c>
      <c r="G2" s="5"/>
      <c r="H2" s="5"/>
      <c r="I2" s="5"/>
      <c r="J2" s="5">
        <v>1</v>
      </c>
      <c r="K2" s="5"/>
      <c r="L2" s="5"/>
      <c r="M2" s="5"/>
      <c r="N2" s="5"/>
      <c r="O2" s="5"/>
      <c r="P2" s="5"/>
      <c r="Q2" s="5">
        <v>1</v>
      </c>
      <c r="R2" s="5"/>
      <c r="S2" s="5" t="s">
        <v>25</v>
      </c>
      <c r="T2" s="5"/>
      <c r="U2" s="6" t="s">
        <v>26</v>
      </c>
      <c r="V2" s="6">
        <v>0.25</v>
      </c>
      <c r="W2" s="6">
        <f>F2*V2</f>
        <v>10</v>
      </c>
      <c r="X2" s="7"/>
    </row>
    <row r="3" ht="13.5" spans="1:24">
      <c r="A3" s="4">
        <v>46143</v>
      </c>
      <c r="B3" s="4">
        <v>46143</v>
      </c>
      <c r="C3" s="5" t="s">
        <v>23</v>
      </c>
      <c r="D3" s="5" t="s">
        <v>27</v>
      </c>
      <c r="E3" s="5">
        <v>108</v>
      </c>
      <c r="F3" s="5">
        <v>12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6" t="s">
        <v>28</v>
      </c>
      <c r="V3" s="6">
        <v>0.75</v>
      </c>
      <c r="W3" s="6">
        <f t="shared" ref="W3:W34" si="0">F3*V3</f>
        <v>9</v>
      </c>
      <c r="X3" s="7"/>
    </row>
    <row r="4" ht="13.5" spans="1:24">
      <c r="A4" s="4">
        <v>46143</v>
      </c>
      <c r="B4" s="4">
        <v>46143</v>
      </c>
      <c r="C4" s="5" t="s">
        <v>23</v>
      </c>
      <c r="D4" s="5" t="s">
        <v>29</v>
      </c>
      <c r="E4" s="5">
        <v>312</v>
      </c>
      <c r="F4" s="5">
        <v>36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6" t="s">
        <v>28</v>
      </c>
      <c r="V4" s="6">
        <v>0.75</v>
      </c>
      <c r="W4" s="6">
        <f t="shared" si="0"/>
        <v>27</v>
      </c>
      <c r="X4" s="7"/>
    </row>
    <row r="5" ht="13.5" spans="1:24">
      <c r="A5" s="4">
        <v>46143</v>
      </c>
      <c r="B5" s="4">
        <v>46143</v>
      </c>
      <c r="C5" s="5" t="s">
        <v>23</v>
      </c>
      <c r="D5" s="5" t="s">
        <v>30</v>
      </c>
      <c r="E5" s="5">
        <v>240</v>
      </c>
      <c r="F5" s="5">
        <v>20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6" t="s">
        <v>26</v>
      </c>
      <c r="V5" s="6">
        <v>0.25</v>
      </c>
      <c r="W5" s="6">
        <f t="shared" si="0"/>
        <v>5</v>
      </c>
      <c r="X5" s="7"/>
    </row>
    <row r="6" ht="13.5" spans="1:24">
      <c r="A6" s="4">
        <v>46143</v>
      </c>
      <c r="B6" s="4">
        <v>46143</v>
      </c>
      <c r="C6" s="5" t="s">
        <v>23</v>
      </c>
      <c r="D6" s="5" t="s">
        <v>31</v>
      </c>
      <c r="E6" s="5">
        <v>495</v>
      </c>
      <c r="F6" s="5">
        <v>30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 t="s">
        <v>32</v>
      </c>
      <c r="T6" s="5"/>
      <c r="U6" s="6" t="s">
        <v>33</v>
      </c>
      <c r="V6" s="6">
        <v>1</v>
      </c>
      <c r="W6" s="6">
        <f t="shared" si="0"/>
        <v>30</v>
      </c>
      <c r="X6" s="7"/>
    </row>
    <row r="7" ht="13.5" spans="1:24">
      <c r="A7" s="4">
        <v>46148</v>
      </c>
      <c r="B7" s="4">
        <v>46148</v>
      </c>
      <c r="C7" s="5" t="s">
        <v>34</v>
      </c>
      <c r="D7" s="5" t="s">
        <v>35</v>
      </c>
      <c r="E7" s="5">
        <v>413</v>
      </c>
      <c r="F7" s="5">
        <v>40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6" t="s">
        <v>36</v>
      </c>
      <c r="V7" s="6">
        <v>0.5</v>
      </c>
      <c r="W7" s="6">
        <f t="shared" si="0"/>
        <v>20</v>
      </c>
      <c r="X7" s="7"/>
    </row>
    <row r="8" ht="14.25" spans="1:24">
      <c r="A8" s="4">
        <v>46148</v>
      </c>
      <c r="B8" s="4">
        <v>46148</v>
      </c>
      <c r="C8" s="5" t="s">
        <v>34</v>
      </c>
      <c r="D8" s="5" t="s">
        <v>37</v>
      </c>
      <c r="E8" s="5">
        <v>729</v>
      </c>
      <c r="F8" s="5">
        <v>80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6" t="s">
        <v>36</v>
      </c>
      <c r="V8" s="6">
        <v>0.5</v>
      </c>
      <c r="W8" s="6">
        <f t="shared" si="0"/>
        <v>40</v>
      </c>
      <c r="X8" s="8"/>
    </row>
    <row r="9" ht="14.25" spans="1:24">
      <c r="A9" s="4">
        <v>46148</v>
      </c>
      <c r="B9" s="4">
        <v>46148</v>
      </c>
      <c r="C9" s="5" t="s">
        <v>34</v>
      </c>
      <c r="D9" s="5" t="s">
        <v>38</v>
      </c>
      <c r="E9" s="5">
        <v>350</v>
      </c>
      <c r="F9" s="5">
        <v>35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6" t="s">
        <v>36</v>
      </c>
      <c r="V9" s="6">
        <v>0.5</v>
      </c>
      <c r="W9" s="6">
        <f t="shared" si="0"/>
        <v>17.5</v>
      </c>
      <c r="X9" s="8"/>
    </row>
    <row r="10" ht="14.25" spans="1:24">
      <c r="A10" s="4">
        <v>46148</v>
      </c>
      <c r="B10" s="4">
        <v>46148</v>
      </c>
      <c r="C10" s="5" t="s">
        <v>39</v>
      </c>
      <c r="D10" s="5" t="s">
        <v>40</v>
      </c>
      <c r="E10" s="5">
        <v>723</v>
      </c>
      <c r="F10" s="5">
        <v>80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6" t="s">
        <v>36</v>
      </c>
      <c r="V10" s="6">
        <v>0.5</v>
      </c>
      <c r="W10" s="6">
        <f t="shared" si="0"/>
        <v>40</v>
      </c>
      <c r="X10" s="8"/>
    </row>
    <row r="11" ht="14.25" spans="1:24">
      <c r="A11" s="4">
        <v>46149</v>
      </c>
      <c r="B11" s="4">
        <v>46149</v>
      </c>
      <c r="C11" s="5" t="s">
        <v>23</v>
      </c>
      <c r="D11" s="5" t="s">
        <v>41</v>
      </c>
      <c r="E11" s="5">
        <v>1200</v>
      </c>
      <c r="F11" s="5">
        <v>120</v>
      </c>
      <c r="G11" s="5"/>
      <c r="H11" s="5"/>
      <c r="I11" s="5"/>
      <c r="J11" s="5"/>
      <c r="K11" s="5"/>
      <c r="L11" s="5">
        <v>1</v>
      </c>
      <c r="M11" s="5"/>
      <c r="N11" s="5"/>
      <c r="O11" s="5"/>
      <c r="P11" s="5"/>
      <c r="Q11" s="5">
        <v>1</v>
      </c>
      <c r="R11" s="5"/>
      <c r="S11" s="5" t="s">
        <v>42</v>
      </c>
      <c r="T11" s="5"/>
      <c r="U11" s="6" t="s">
        <v>28</v>
      </c>
      <c r="V11" s="6">
        <v>0.75</v>
      </c>
      <c r="W11" s="6">
        <f t="shared" si="0"/>
        <v>90</v>
      </c>
      <c r="X11" s="8"/>
    </row>
    <row r="12" ht="14.25" spans="1:24">
      <c r="A12" s="4">
        <v>46149</v>
      </c>
      <c r="B12" s="4">
        <v>46149</v>
      </c>
      <c r="C12" s="5" t="s">
        <v>23</v>
      </c>
      <c r="D12" s="5" t="s">
        <v>43</v>
      </c>
      <c r="E12" s="5">
        <v>500</v>
      </c>
      <c r="F12" s="5">
        <v>50</v>
      </c>
      <c r="G12" s="5"/>
      <c r="H12" s="5"/>
      <c r="I12" s="5"/>
      <c r="J12" s="5"/>
      <c r="K12" s="5"/>
      <c r="L12" s="5">
        <v>2</v>
      </c>
      <c r="M12" s="5"/>
      <c r="N12" s="5"/>
      <c r="O12" s="5"/>
      <c r="P12" s="5"/>
      <c r="Q12" s="5"/>
      <c r="R12" s="5">
        <v>500</v>
      </c>
      <c r="S12" s="5" t="s">
        <v>44</v>
      </c>
      <c r="T12" s="5"/>
      <c r="U12" s="6" t="s">
        <v>36</v>
      </c>
      <c r="V12" s="6">
        <v>0.5</v>
      </c>
      <c r="W12" s="6">
        <f t="shared" si="0"/>
        <v>25</v>
      </c>
      <c r="X12" s="8"/>
    </row>
    <row r="13" ht="14.25" spans="1:24">
      <c r="A13" s="4">
        <v>46149</v>
      </c>
      <c r="B13" s="4">
        <v>46149</v>
      </c>
      <c r="C13" s="5" t="s">
        <v>23</v>
      </c>
      <c r="D13" s="5" t="s">
        <v>45</v>
      </c>
      <c r="E13" s="5">
        <v>60</v>
      </c>
      <c r="F13" s="5">
        <v>10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6" t="s">
        <v>28</v>
      </c>
      <c r="V13" s="6">
        <v>0.75</v>
      </c>
      <c r="W13" s="6">
        <f t="shared" si="0"/>
        <v>7.5</v>
      </c>
      <c r="X13" s="8"/>
    </row>
    <row r="14" ht="14.25" spans="1:24">
      <c r="A14" s="4">
        <v>46149</v>
      </c>
      <c r="B14" s="4">
        <v>46149</v>
      </c>
      <c r="C14" s="5" t="s">
        <v>46</v>
      </c>
      <c r="D14" s="5" t="s">
        <v>24</v>
      </c>
      <c r="E14" s="5">
        <v>546</v>
      </c>
      <c r="F14" s="5">
        <v>42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6" t="s">
        <v>26</v>
      </c>
      <c r="V14" s="6">
        <v>0.25</v>
      </c>
      <c r="W14" s="6">
        <f t="shared" si="0"/>
        <v>10.5</v>
      </c>
      <c r="X14" s="8"/>
    </row>
    <row r="15" ht="14.25" spans="1:24">
      <c r="A15" s="4">
        <v>46149</v>
      </c>
      <c r="B15" s="4">
        <v>46149</v>
      </c>
      <c r="C15" s="5" t="s">
        <v>46</v>
      </c>
      <c r="D15" s="5" t="s">
        <v>47</v>
      </c>
      <c r="E15" s="5">
        <v>310</v>
      </c>
      <c r="F15" s="5">
        <v>30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 t="s">
        <v>26</v>
      </c>
      <c r="V15" s="6">
        <v>0.25</v>
      </c>
      <c r="W15" s="6">
        <f t="shared" si="0"/>
        <v>7.5</v>
      </c>
      <c r="X15" s="8"/>
    </row>
    <row r="16" ht="24" spans="1:24">
      <c r="A16" s="4">
        <v>46149</v>
      </c>
      <c r="B16" s="4">
        <v>46149</v>
      </c>
      <c r="C16" s="5" t="s">
        <v>48</v>
      </c>
      <c r="D16" s="5" t="s">
        <v>49</v>
      </c>
      <c r="E16" s="5">
        <v>100</v>
      </c>
      <c r="F16" s="5">
        <v>6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>
        <v>100</v>
      </c>
      <c r="S16" s="5" t="s">
        <v>50</v>
      </c>
      <c r="T16" s="5"/>
      <c r="U16" s="6" t="s">
        <v>51</v>
      </c>
      <c r="V16" s="6">
        <v>0.8</v>
      </c>
      <c r="W16" s="6">
        <f t="shared" si="0"/>
        <v>4.8</v>
      </c>
      <c r="X16" s="8"/>
    </row>
    <row r="17" ht="24" spans="1:24">
      <c r="A17" s="4">
        <v>46149</v>
      </c>
      <c r="B17" s="4">
        <v>46149</v>
      </c>
      <c r="C17" s="5" t="s">
        <v>48</v>
      </c>
      <c r="D17" s="5" t="s">
        <v>52</v>
      </c>
      <c r="E17" s="5">
        <v>100</v>
      </c>
      <c r="F17" s="5">
        <v>6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100</v>
      </c>
      <c r="S17" s="5" t="s">
        <v>50</v>
      </c>
      <c r="T17" s="5"/>
      <c r="U17" s="6" t="s">
        <v>51</v>
      </c>
      <c r="V17" s="6">
        <v>0.8</v>
      </c>
      <c r="W17" s="6">
        <f t="shared" si="0"/>
        <v>4.8</v>
      </c>
      <c r="X17" s="8"/>
    </row>
    <row r="18" ht="14.25" spans="1:24">
      <c r="A18" s="4">
        <v>46149</v>
      </c>
      <c r="B18" s="4">
        <v>46149</v>
      </c>
      <c r="C18" s="5" t="s">
        <v>48</v>
      </c>
      <c r="D18" s="5" t="s">
        <v>53</v>
      </c>
      <c r="E18" s="5">
        <v>93</v>
      </c>
      <c r="F18" s="5">
        <v>6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>
        <v>1</v>
      </c>
      <c r="R18" s="5"/>
      <c r="S18" s="5" t="s">
        <v>54</v>
      </c>
      <c r="T18" s="5"/>
      <c r="U18" s="6" t="s">
        <v>51</v>
      </c>
      <c r="V18" s="6">
        <v>0.8</v>
      </c>
      <c r="W18" s="6">
        <f t="shared" si="0"/>
        <v>4.8</v>
      </c>
      <c r="X18" s="8"/>
    </row>
    <row r="19" ht="14.25" spans="1:24">
      <c r="A19" s="4">
        <v>46152</v>
      </c>
      <c r="B19" s="4">
        <v>46152</v>
      </c>
      <c r="C19" s="5" t="s">
        <v>55</v>
      </c>
      <c r="D19" s="5" t="s">
        <v>56</v>
      </c>
      <c r="E19" s="5">
        <v>360</v>
      </c>
      <c r="F19" s="5">
        <v>35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6" t="s">
        <v>36</v>
      </c>
      <c r="V19" s="6">
        <v>0.5</v>
      </c>
      <c r="W19" s="6">
        <f t="shared" si="0"/>
        <v>17.5</v>
      </c>
      <c r="X19" s="8"/>
    </row>
    <row r="20" ht="14.25" spans="1:24">
      <c r="A20" s="4">
        <v>46152</v>
      </c>
      <c r="B20" s="4">
        <v>46152</v>
      </c>
      <c r="C20" s="5" t="s">
        <v>55</v>
      </c>
      <c r="D20" s="5" t="s">
        <v>57</v>
      </c>
      <c r="E20" s="5">
        <v>360</v>
      </c>
      <c r="F20" s="5">
        <v>35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6" t="s">
        <v>36</v>
      </c>
      <c r="V20" s="6">
        <v>0.5</v>
      </c>
      <c r="W20" s="6">
        <f t="shared" si="0"/>
        <v>17.5</v>
      </c>
      <c r="X20" s="8"/>
    </row>
    <row r="21" ht="14.25" spans="1:24">
      <c r="A21" s="4">
        <v>46152</v>
      </c>
      <c r="B21" s="4">
        <v>46152</v>
      </c>
      <c r="C21" s="5" t="s">
        <v>55</v>
      </c>
      <c r="D21" s="5" t="s">
        <v>58</v>
      </c>
      <c r="E21" s="5">
        <v>480</v>
      </c>
      <c r="F21" s="5">
        <v>50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6" t="s">
        <v>36</v>
      </c>
      <c r="V21" s="6">
        <v>0.5</v>
      </c>
      <c r="W21" s="6">
        <f t="shared" si="0"/>
        <v>25</v>
      </c>
      <c r="X21" s="8"/>
    </row>
    <row r="22" ht="14.25" spans="1:24">
      <c r="A22" s="4">
        <v>46152</v>
      </c>
      <c r="B22" s="4">
        <v>46152</v>
      </c>
      <c r="C22" s="5" t="s">
        <v>55</v>
      </c>
      <c r="D22" s="5" t="s">
        <v>59</v>
      </c>
      <c r="E22" s="5">
        <v>480</v>
      </c>
      <c r="F22" s="5">
        <v>50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6" t="s">
        <v>36</v>
      </c>
      <c r="V22" s="6">
        <v>0.5</v>
      </c>
      <c r="W22" s="6">
        <f t="shared" si="0"/>
        <v>25</v>
      </c>
      <c r="X22" s="8"/>
    </row>
    <row r="23" ht="14.25" spans="1:24">
      <c r="A23" s="4">
        <v>46154</v>
      </c>
      <c r="B23" s="4">
        <v>46154</v>
      </c>
      <c r="C23" s="5" t="s">
        <v>55</v>
      </c>
      <c r="D23" s="5" t="s">
        <v>60</v>
      </c>
      <c r="E23" s="5">
        <v>220</v>
      </c>
      <c r="F23" s="5">
        <v>20</v>
      </c>
      <c r="G23" s="5"/>
      <c r="H23" s="5"/>
      <c r="I23" s="5"/>
      <c r="J23" s="5"/>
      <c r="K23" s="5"/>
      <c r="L23" s="5"/>
      <c r="M23" s="5"/>
      <c r="N23" s="5">
        <v>1</v>
      </c>
      <c r="O23" s="5"/>
      <c r="P23" s="5"/>
      <c r="Q23" s="5">
        <v>1</v>
      </c>
      <c r="R23" s="5"/>
      <c r="S23" s="5" t="s">
        <v>61</v>
      </c>
      <c r="T23" s="5"/>
      <c r="U23" s="6" t="s">
        <v>28</v>
      </c>
      <c r="V23" s="6">
        <v>0.75</v>
      </c>
      <c r="W23" s="6">
        <f t="shared" si="0"/>
        <v>15</v>
      </c>
      <c r="X23" s="8"/>
    </row>
    <row r="24" ht="14.25" spans="1:24">
      <c r="A24" s="4">
        <v>46154</v>
      </c>
      <c r="B24" s="4">
        <v>46154</v>
      </c>
      <c r="C24" s="5" t="s">
        <v>55</v>
      </c>
      <c r="D24" s="5" t="s">
        <v>62</v>
      </c>
      <c r="E24" s="5">
        <v>1186</v>
      </c>
      <c r="F24" s="5">
        <v>80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6"/>
      <c r="U24" s="6" t="s">
        <v>26</v>
      </c>
      <c r="V24" s="6">
        <v>0.25</v>
      </c>
      <c r="W24" s="6">
        <f t="shared" si="0"/>
        <v>20</v>
      </c>
      <c r="X24" s="8"/>
    </row>
    <row r="25" ht="14.25" spans="1:24">
      <c r="A25" s="4">
        <v>46154</v>
      </c>
      <c r="B25" s="4">
        <v>46154</v>
      </c>
      <c r="C25" s="5" t="s">
        <v>55</v>
      </c>
      <c r="D25" s="5" t="s">
        <v>63</v>
      </c>
      <c r="E25" s="5">
        <v>1186</v>
      </c>
      <c r="F25" s="5">
        <v>80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6"/>
      <c r="U25" s="6" t="s">
        <v>26</v>
      </c>
      <c r="V25" s="6">
        <v>0.25</v>
      </c>
      <c r="W25" s="6">
        <f t="shared" si="0"/>
        <v>20</v>
      </c>
      <c r="X25" s="8"/>
    </row>
    <row r="26" ht="14.25" spans="1:24">
      <c r="A26" s="4">
        <v>46154</v>
      </c>
      <c r="B26" s="4">
        <v>46154</v>
      </c>
      <c r="C26" s="5" t="s">
        <v>55</v>
      </c>
      <c r="D26" s="5" t="s">
        <v>64</v>
      </c>
      <c r="E26" s="5">
        <v>200</v>
      </c>
      <c r="F26" s="5">
        <v>21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6"/>
      <c r="U26" s="6" t="s">
        <v>28</v>
      </c>
      <c r="V26" s="6">
        <v>0.75</v>
      </c>
      <c r="W26" s="6">
        <f t="shared" si="0"/>
        <v>15.75</v>
      </c>
      <c r="X26" s="8"/>
    </row>
    <row r="27" ht="14.25" spans="1:24">
      <c r="A27" s="4">
        <v>46154</v>
      </c>
      <c r="B27" s="4">
        <v>46154</v>
      </c>
      <c r="C27" s="5" t="s">
        <v>55</v>
      </c>
      <c r="D27" s="5" t="s">
        <v>65</v>
      </c>
      <c r="E27" s="5">
        <v>100</v>
      </c>
      <c r="F27" s="5">
        <v>14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>
        <v>100</v>
      </c>
      <c r="S27" s="5" t="s">
        <v>66</v>
      </c>
      <c r="T27" s="6"/>
      <c r="U27" s="6" t="s">
        <v>28</v>
      </c>
      <c r="V27" s="6">
        <v>0.75</v>
      </c>
      <c r="W27" s="6">
        <f t="shared" si="0"/>
        <v>10.5</v>
      </c>
      <c r="X27" s="8"/>
    </row>
    <row r="28" ht="14.25" spans="1:24">
      <c r="A28" s="4">
        <v>46154</v>
      </c>
      <c r="B28" s="4">
        <v>46154</v>
      </c>
      <c r="C28" s="5" t="s">
        <v>55</v>
      </c>
      <c r="D28" s="5" t="s">
        <v>67</v>
      </c>
      <c r="E28" s="5">
        <v>500</v>
      </c>
      <c r="F28" s="5">
        <v>42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6"/>
      <c r="U28" s="6" t="s">
        <v>28</v>
      </c>
      <c r="V28" s="6">
        <v>0.75</v>
      </c>
      <c r="W28" s="6">
        <f t="shared" si="0"/>
        <v>31.5</v>
      </c>
      <c r="X28" s="8"/>
    </row>
    <row r="29" ht="14.25" spans="1:24">
      <c r="A29" s="4">
        <v>46154</v>
      </c>
      <c r="B29" s="4">
        <v>46154</v>
      </c>
      <c r="C29" s="5" t="s">
        <v>55</v>
      </c>
      <c r="D29" s="5" t="s">
        <v>68</v>
      </c>
      <c r="E29" s="5">
        <v>50</v>
      </c>
      <c r="F29" s="5">
        <v>10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6" t="s">
        <v>28</v>
      </c>
      <c r="V29" s="6">
        <v>0.75</v>
      </c>
      <c r="W29" s="6">
        <f t="shared" si="0"/>
        <v>7.5</v>
      </c>
      <c r="X29" s="8"/>
    </row>
    <row r="30" ht="14.25" spans="1:24">
      <c r="A30" s="4">
        <v>46154</v>
      </c>
      <c r="B30" s="4">
        <v>46154</v>
      </c>
      <c r="C30" s="5" t="s">
        <v>69</v>
      </c>
      <c r="D30" s="5" t="s">
        <v>70</v>
      </c>
      <c r="E30" s="5">
        <v>500</v>
      </c>
      <c r="F30" s="5">
        <v>25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6" t="s">
        <v>71</v>
      </c>
      <c r="V30" s="6">
        <v>1</v>
      </c>
      <c r="W30" s="6">
        <f t="shared" si="0"/>
        <v>25</v>
      </c>
      <c r="X30" s="8"/>
    </row>
    <row r="31" ht="14.25" spans="1:24">
      <c r="A31" s="4">
        <v>46154</v>
      </c>
      <c r="B31" s="4">
        <v>46154</v>
      </c>
      <c r="C31" s="5" t="s">
        <v>69</v>
      </c>
      <c r="D31" s="5" t="s">
        <v>72</v>
      </c>
      <c r="E31" s="5">
        <v>300</v>
      </c>
      <c r="F31" s="5">
        <v>15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6" t="s">
        <v>71</v>
      </c>
      <c r="V31" s="6">
        <v>1</v>
      </c>
      <c r="W31" s="6">
        <f t="shared" si="0"/>
        <v>15</v>
      </c>
      <c r="X31" s="8"/>
    </row>
    <row r="32" ht="14.25" spans="1:24">
      <c r="A32" s="4">
        <v>46154</v>
      </c>
      <c r="B32" s="4">
        <v>46154</v>
      </c>
      <c r="C32" s="5" t="s">
        <v>69</v>
      </c>
      <c r="D32" s="5" t="s">
        <v>45</v>
      </c>
      <c r="E32" s="5">
        <v>224</v>
      </c>
      <c r="F32" s="5">
        <v>28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6"/>
      <c r="U32" s="6" t="s">
        <v>28</v>
      </c>
      <c r="V32" s="6">
        <v>0.75</v>
      </c>
      <c r="W32" s="6">
        <f t="shared" si="0"/>
        <v>21</v>
      </c>
      <c r="X32" s="8"/>
    </row>
    <row r="33" ht="14.25" spans="1:24">
      <c r="A33" s="4">
        <v>46154</v>
      </c>
      <c r="B33" s="4">
        <v>46154</v>
      </c>
      <c r="C33" s="5" t="s">
        <v>69</v>
      </c>
      <c r="D33" s="5" t="s">
        <v>73</v>
      </c>
      <c r="E33" s="5">
        <v>83</v>
      </c>
      <c r="F33" s="5">
        <v>10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6"/>
      <c r="U33" s="6" t="s">
        <v>36</v>
      </c>
      <c r="V33" s="6">
        <v>0.5</v>
      </c>
      <c r="W33" s="6">
        <f t="shared" si="0"/>
        <v>5</v>
      </c>
      <c r="X33" s="8"/>
    </row>
    <row r="34" ht="14.25" spans="1:24">
      <c r="A34" s="4">
        <v>46154</v>
      </c>
      <c r="B34" s="4">
        <v>46154</v>
      </c>
      <c r="C34" s="5" t="s">
        <v>69</v>
      </c>
      <c r="D34" s="5" t="s">
        <v>74</v>
      </c>
      <c r="E34" s="5">
        <v>328</v>
      </c>
      <c r="F34" s="5">
        <v>35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6" t="s">
        <v>36</v>
      </c>
      <c r="V34" s="6">
        <v>0.5</v>
      </c>
      <c r="W34" s="6">
        <f t="shared" si="0"/>
        <v>17.5</v>
      </c>
      <c r="X34" s="8"/>
    </row>
    <row r="35" ht="14.25" spans="1:24">
      <c r="A35" s="4">
        <v>46154</v>
      </c>
      <c r="B35" s="4">
        <v>46156</v>
      </c>
      <c r="C35" s="5" t="s">
        <v>46</v>
      </c>
      <c r="D35" s="5" t="s">
        <v>75</v>
      </c>
      <c r="E35" s="5">
        <v>500</v>
      </c>
      <c r="F35" s="5">
        <v>60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6" t="s">
        <v>28</v>
      </c>
      <c r="V35" s="6">
        <v>0.75</v>
      </c>
      <c r="W35" s="6">
        <f t="shared" ref="W35:W66" si="1">F35*V35</f>
        <v>45</v>
      </c>
      <c r="X35" s="8"/>
    </row>
    <row r="36" ht="14.25" spans="1:24">
      <c r="A36" s="4">
        <v>46154</v>
      </c>
      <c r="B36" s="4">
        <v>46156</v>
      </c>
      <c r="C36" s="5" t="s">
        <v>46</v>
      </c>
      <c r="D36" s="5" t="s">
        <v>76</v>
      </c>
      <c r="E36" s="5">
        <v>100</v>
      </c>
      <c r="F36" s="5">
        <v>20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6" t="s">
        <v>28</v>
      </c>
      <c r="V36" s="6">
        <v>0.75</v>
      </c>
      <c r="W36" s="6">
        <f t="shared" si="1"/>
        <v>15</v>
      </c>
      <c r="X36" s="8"/>
    </row>
    <row r="37" ht="14.25" spans="1:24">
      <c r="A37" s="4">
        <v>46154</v>
      </c>
      <c r="B37" s="4">
        <v>46156</v>
      </c>
      <c r="C37" s="5" t="s">
        <v>46</v>
      </c>
      <c r="D37" s="5" t="s">
        <v>29</v>
      </c>
      <c r="E37" s="5">
        <v>50</v>
      </c>
      <c r="F37" s="5">
        <v>10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6" t="s">
        <v>28</v>
      </c>
      <c r="V37" s="6">
        <v>0.75</v>
      </c>
      <c r="W37" s="6">
        <f t="shared" si="1"/>
        <v>7.5</v>
      </c>
      <c r="X37" s="8"/>
    </row>
    <row r="38" ht="14.25" spans="1:24">
      <c r="A38" s="4">
        <v>46154</v>
      </c>
      <c r="B38" s="4">
        <v>46156</v>
      </c>
      <c r="C38" s="5" t="s">
        <v>46</v>
      </c>
      <c r="D38" s="5" t="s">
        <v>77</v>
      </c>
      <c r="E38" s="5">
        <v>40</v>
      </c>
      <c r="F38" s="5">
        <v>10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6" t="s">
        <v>28</v>
      </c>
      <c r="V38" s="6">
        <v>0.75</v>
      </c>
      <c r="W38" s="6">
        <f t="shared" si="1"/>
        <v>7.5</v>
      </c>
      <c r="X38" s="8"/>
    </row>
    <row r="39" ht="14.25" spans="1:24">
      <c r="A39" s="4">
        <v>46154</v>
      </c>
      <c r="B39" s="4">
        <v>46156</v>
      </c>
      <c r="C39" s="5" t="s">
        <v>46</v>
      </c>
      <c r="D39" s="5" t="s">
        <v>78</v>
      </c>
      <c r="E39" s="5">
        <v>100</v>
      </c>
      <c r="F39" s="5">
        <v>10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6" t="s">
        <v>28</v>
      </c>
      <c r="V39" s="6">
        <v>0.75</v>
      </c>
      <c r="W39" s="6">
        <f t="shared" si="1"/>
        <v>7.5</v>
      </c>
      <c r="X39" s="8"/>
    </row>
    <row r="40" ht="14.25" spans="1:24">
      <c r="A40" s="4">
        <v>46154</v>
      </c>
      <c r="B40" s="4">
        <v>46156</v>
      </c>
      <c r="C40" s="5" t="s">
        <v>46</v>
      </c>
      <c r="D40" s="5" t="s">
        <v>79</v>
      </c>
      <c r="E40" s="5">
        <v>50</v>
      </c>
      <c r="F40" s="5">
        <v>5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6" t="s">
        <v>51</v>
      </c>
      <c r="V40" s="6">
        <v>0.8</v>
      </c>
      <c r="W40" s="6">
        <f t="shared" si="1"/>
        <v>4</v>
      </c>
      <c r="X40" s="8"/>
    </row>
    <row r="41" ht="14.25" spans="1:24">
      <c r="A41" s="4">
        <v>46154</v>
      </c>
      <c r="B41" s="4">
        <v>46156</v>
      </c>
      <c r="C41" s="5" t="s">
        <v>46</v>
      </c>
      <c r="D41" s="5" t="s">
        <v>24</v>
      </c>
      <c r="E41" s="5">
        <v>126</v>
      </c>
      <c r="F41" s="5">
        <v>15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>
        <v>126</v>
      </c>
      <c r="S41" s="5" t="s">
        <v>80</v>
      </c>
      <c r="T41" s="5"/>
      <c r="U41" s="6" t="s">
        <v>26</v>
      </c>
      <c r="V41" s="6">
        <v>0.25</v>
      </c>
      <c r="W41" s="6">
        <f t="shared" si="1"/>
        <v>3.75</v>
      </c>
      <c r="X41" s="8"/>
    </row>
    <row r="42" ht="14.25" spans="1:24">
      <c r="A42" s="4">
        <v>46156</v>
      </c>
      <c r="B42" s="4">
        <v>46156</v>
      </c>
      <c r="C42" s="5" t="s">
        <v>81</v>
      </c>
      <c r="D42" s="5" t="s">
        <v>82</v>
      </c>
      <c r="E42" s="5">
        <v>600</v>
      </c>
      <c r="F42" s="5">
        <v>60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6" t="s">
        <v>26</v>
      </c>
      <c r="V42" s="6">
        <v>0.25</v>
      </c>
      <c r="W42" s="6">
        <f t="shared" si="1"/>
        <v>15</v>
      </c>
      <c r="X42" s="8"/>
    </row>
    <row r="43" ht="14.25" spans="1:24">
      <c r="A43" s="4">
        <v>46156</v>
      </c>
      <c r="B43" s="4">
        <v>46156</v>
      </c>
      <c r="C43" s="5" t="s">
        <v>81</v>
      </c>
      <c r="D43" s="5" t="s">
        <v>83</v>
      </c>
      <c r="E43" s="5">
        <v>100</v>
      </c>
      <c r="F43" s="5">
        <v>10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6" t="s">
        <v>28</v>
      </c>
      <c r="V43" s="6">
        <v>0.75</v>
      </c>
      <c r="W43" s="6">
        <f t="shared" si="1"/>
        <v>7.5</v>
      </c>
      <c r="X43" s="8"/>
    </row>
    <row r="44" ht="14.25" spans="1:24">
      <c r="A44" s="4">
        <v>46156</v>
      </c>
      <c r="B44" s="4">
        <v>46156</v>
      </c>
      <c r="C44" s="5" t="s">
        <v>81</v>
      </c>
      <c r="D44" s="5" t="s">
        <v>84</v>
      </c>
      <c r="E44" s="5">
        <v>600</v>
      </c>
      <c r="F44" s="5">
        <v>60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6" t="s">
        <v>26</v>
      </c>
      <c r="V44" s="6">
        <v>0.25</v>
      </c>
      <c r="W44" s="6">
        <f t="shared" si="1"/>
        <v>15</v>
      </c>
      <c r="X44" s="8"/>
    </row>
    <row r="45" ht="14.25" spans="1:24">
      <c r="A45" s="4">
        <v>46156</v>
      </c>
      <c r="B45" s="4">
        <v>46156</v>
      </c>
      <c r="C45" s="5" t="s">
        <v>81</v>
      </c>
      <c r="D45" s="5" t="s">
        <v>85</v>
      </c>
      <c r="E45" s="5">
        <v>400</v>
      </c>
      <c r="F45" s="5">
        <v>40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6" t="s">
        <v>26</v>
      </c>
      <c r="V45" s="6">
        <v>0.25</v>
      </c>
      <c r="W45" s="6">
        <f t="shared" si="1"/>
        <v>10</v>
      </c>
      <c r="X45" s="8"/>
    </row>
    <row r="46" ht="14.25" spans="1:24">
      <c r="A46" s="4">
        <v>46156</v>
      </c>
      <c r="B46" s="4">
        <v>46156</v>
      </c>
      <c r="C46" s="5" t="s">
        <v>81</v>
      </c>
      <c r="D46" s="5" t="s">
        <v>86</v>
      </c>
      <c r="E46" s="5">
        <v>200</v>
      </c>
      <c r="F46" s="5">
        <v>20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6" t="s">
        <v>26</v>
      </c>
      <c r="V46" s="6">
        <v>0.25</v>
      </c>
      <c r="W46" s="6">
        <f t="shared" si="1"/>
        <v>5</v>
      </c>
      <c r="X46" s="8"/>
    </row>
    <row r="47" ht="14.25" spans="1:24">
      <c r="A47" s="4">
        <v>46156</v>
      </c>
      <c r="B47" s="4">
        <v>46156</v>
      </c>
      <c r="C47" s="5" t="s">
        <v>81</v>
      </c>
      <c r="D47" s="5" t="s">
        <v>87</v>
      </c>
      <c r="E47" s="5">
        <v>616</v>
      </c>
      <c r="F47" s="5">
        <v>66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6" t="s">
        <v>26</v>
      </c>
      <c r="V47" s="6">
        <v>0.25</v>
      </c>
      <c r="W47" s="6">
        <f t="shared" si="1"/>
        <v>16.5</v>
      </c>
      <c r="X47" s="8"/>
    </row>
    <row r="48" ht="14.25" spans="1:24">
      <c r="A48" s="4">
        <v>46156</v>
      </c>
      <c r="B48" s="4">
        <v>46156</v>
      </c>
      <c r="C48" s="5" t="s">
        <v>81</v>
      </c>
      <c r="D48" s="5" t="s">
        <v>88</v>
      </c>
      <c r="E48" s="5">
        <v>176</v>
      </c>
      <c r="F48" s="5">
        <v>10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6" t="s">
        <v>51</v>
      </c>
      <c r="V48" s="6">
        <v>0.8</v>
      </c>
      <c r="W48" s="6">
        <f t="shared" si="1"/>
        <v>8</v>
      </c>
      <c r="X48" s="8"/>
    </row>
    <row r="49" ht="14.25" spans="1:24">
      <c r="A49" s="4">
        <v>46156</v>
      </c>
      <c r="B49" s="4">
        <v>46156</v>
      </c>
      <c r="C49" s="5" t="s">
        <v>81</v>
      </c>
      <c r="D49" s="5" t="s">
        <v>89</v>
      </c>
      <c r="E49" s="5">
        <v>512</v>
      </c>
      <c r="F49" s="5">
        <v>48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>
        <v>512</v>
      </c>
      <c r="S49" s="5" t="s">
        <v>90</v>
      </c>
      <c r="T49" s="5"/>
      <c r="U49" s="6" t="s">
        <v>28</v>
      </c>
      <c r="V49" s="6">
        <v>0.75</v>
      </c>
      <c r="W49" s="6">
        <f t="shared" si="1"/>
        <v>36</v>
      </c>
      <c r="X49" s="8"/>
    </row>
    <row r="50" ht="14.25" spans="1:24">
      <c r="A50" s="4">
        <v>46156</v>
      </c>
      <c r="B50" s="4">
        <v>46156</v>
      </c>
      <c r="C50" s="5" t="s">
        <v>81</v>
      </c>
      <c r="D50" s="5" t="s">
        <v>91</v>
      </c>
      <c r="E50" s="5">
        <v>208</v>
      </c>
      <c r="F50" s="5">
        <v>20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6" t="s">
        <v>26</v>
      </c>
      <c r="V50" s="6">
        <v>0.25</v>
      </c>
      <c r="W50" s="6">
        <f t="shared" si="1"/>
        <v>5</v>
      </c>
      <c r="X50" s="8"/>
    </row>
    <row r="51" ht="14.25" spans="1:24">
      <c r="A51" s="4">
        <v>46156</v>
      </c>
      <c r="B51" s="4">
        <v>46156</v>
      </c>
      <c r="C51" s="5" t="s">
        <v>81</v>
      </c>
      <c r="D51" s="5" t="s">
        <v>92</v>
      </c>
      <c r="E51" s="5">
        <v>200</v>
      </c>
      <c r="F51" s="5">
        <v>20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6" t="s">
        <v>26</v>
      </c>
      <c r="V51" s="6">
        <v>0.25</v>
      </c>
      <c r="W51" s="6">
        <f t="shared" si="1"/>
        <v>5</v>
      </c>
      <c r="X51" s="8"/>
    </row>
    <row r="52" ht="14.25" spans="1:24">
      <c r="A52" s="4">
        <v>46156</v>
      </c>
      <c r="B52" s="4">
        <v>46156</v>
      </c>
      <c r="C52" s="5" t="s">
        <v>81</v>
      </c>
      <c r="D52" s="5" t="s">
        <v>93</v>
      </c>
      <c r="E52" s="5">
        <v>136</v>
      </c>
      <c r="F52" s="5">
        <v>8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6" t="s">
        <v>51</v>
      </c>
      <c r="V52" s="6">
        <v>0.8</v>
      </c>
      <c r="W52" s="6">
        <f t="shared" si="1"/>
        <v>6.4</v>
      </c>
      <c r="X52" s="8"/>
    </row>
    <row r="53" ht="14.25" spans="1:24">
      <c r="A53" s="4">
        <v>46157</v>
      </c>
      <c r="B53" s="4">
        <v>46157</v>
      </c>
      <c r="C53" s="5" t="s">
        <v>23</v>
      </c>
      <c r="D53" s="5" t="s">
        <v>45</v>
      </c>
      <c r="E53" s="5">
        <v>300</v>
      </c>
      <c r="F53" s="5">
        <v>30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6" t="s">
        <v>28</v>
      </c>
      <c r="V53" s="6">
        <v>0.75</v>
      </c>
      <c r="W53" s="6">
        <f t="shared" si="1"/>
        <v>22.5</v>
      </c>
      <c r="X53" s="8"/>
    </row>
    <row r="54" ht="14.25" spans="1:24">
      <c r="A54" s="4">
        <v>46157</v>
      </c>
      <c r="B54" s="4">
        <v>46157</v>
      </c>
      <c r="C54" s="5" t="s">
        <v>23</v>
      </c>
      <c r="D54" s="5" t="s">
        <v>94</v>
      </c>
      <c r="E54" s="5">
        <v>460</v>
      </c>
      <c r="F54" s="5">
        <v>40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6" t="s">
        <v>26</v>
      </c>
      <c r="V54" s="6">
        <v>0.25</v>
      </c>
      <c r="W54" s="6">
        <f t="shared" si="1"/>
        <v>10</v>
      </c>
      <c r="X54" s="8"/>
    </row>
    <row r="55" ht="14.25" spans="1:24">
      <c r="A55" s="4">
        <v>46157</v>
      </c>
      <c r="B55" s="4">
        <v>46157</v>
      </c>
      <c r="C55" s="5" t="s">
        <v>23</v>
      </c>
      <c r="D55" s="5" t="s">
        <v>43</v>
      </c>
      <c r="E55" s="5">
        <v>500</v>
      </c>
      <c r="F55" s="5">
        <v>50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6" t="s">
        <v>36</v>
      </c>
      <c r="V55" s="6">
        <v>0.5</v>
      </c>
      <c r="W55" s="6">
        <f t="shared" si="1"/>
        <v>25</v>
      </c>
      <c r="X55" s="8"/>
    </row>
    <row r="56" ht="14.25" spans="1:24">
      <c r="A56" s="4">
        <v>46157</v>
      </c>
      <c r="B56" s="4">
        <v>46157</v>
      </c>
      <c r="C56" s="5" t="s">
        <v>23</v>
      </c>
      <c r="D56" s="5" t="s">
        <v>95</v>
      </c>
      <c r="E56" s="5">
        <v>300</v>
      </c>
      <c r="F56" s="5">
        <v>30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6" t="s">
        <v>28</v>
      </c>
      <c r="V56" s="6">
        <v>0.75</v>
      </c>
      <c r="W56" s="6">
        <f t="shared" si="1"/>
        <v>22.5</v>
      </c>
      <c r="X56" s="8"/>
    </row>
    <row r="57" ht="14.25" spans="1:24">
      <c r="A57" s="4">
        <v>46157</v>
      </c>
      <c r="B57" s="4">
        <v>46157</v>
      </c>
      <c r="C57" s="5" t="s">
        <v>69</v>
      </c>
      <c r="D57" s="5" t="s">
        <v>73</v>
      </c>
      <c r="E57" s="5">
        <v>221</v>
      </c>
      <c r="F57" s="5">
        <v>25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6" t="s">
        <v>36</v>
      </c>
      <c r="V57" s="6">
        <v>0.5</v>
      </c>
      <c r="W57" s="6">
        <f t="shared" si="1"/>
        <v>12.5</v>
      </c>
      <c r="X57" s="8"/>
    </row>
    <row r="58" ht="14.25" spans="1:24">
      <c r="A58" s="4">
        <v>46157</v>
      </c>
      <c r="B58" s="4">
        <v>46158</v>
      </c>
      <c r="C58" s="5" t="s">
        <v>96</v>
      </c>
      <c r="D58" s="5" t="s">
        <v>97</v>
      </c>
      <c r="E58" s="5">
        <v>300</v>
      </c>
      <c r="F58" s="5">
        <v>30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6" t="s">
        <v>28</v>
      </c>
      <c r="V58" s="6">
        <v>0.75</v>
      </c>
      <c r="W58" s="6">
        <f t="shared" si="1"/>
        <v>22.5</v>
      </c>
      <c r="X58" s="8"/>
    </row>
    <row r="59" ht="14.25" spans="1:24">
      <c r="A59" s="4">
        <v>46157</v>
      </c>
      <c r="B59" s="4">
        <v>46158</v>
      </c>
      <c r="C59" s="5" t="s">
        <v>96</v>
      </c>
      <c r="D59" s="5" t="s">
        <v>98</v>
      </c>
      <c r="E59" s="5">
        <v>450</v>
      </c>
      <c r="F59" s="5">
        <v>50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6" t="s">
        <v>28</v>
      </c>
      <c r="V59" s="6">
        <v>0.75</v>
      </c>
      <c r="W59" s="6">
        <f t="shared" si="1"/>
        <v>37.5</v>
      </c>
      <c r="X59" s="8"/>
    </row>
    <row r="60" ht="14.25" spans="1:24">
      <c r="A60" s="4">
        <v>46157</v>
      </c>
      <c r="B60" s="4">
        <v>46159</v>
      </c>
      <c r="C60" s="5" t="s">
        <v>96</v>
      </c>
      <c r="D60" s="5" t="s">
        <v>99</v>
      </c>
      <c r="E60" s="5">
        <v>208</v>
      </c>
      <c r="F60" s="5">
        <v>20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6" t="s">
        <v>28</v>
      </c>
      <c r="V60" s="6">
        <v>0.75</v>
      </c>
      <c r="W60" s="6">
        <f t="shared" si="1"/>
        <v>15</v>
      </c>
      <c r="X60" s="8"/>
    </row>
    <row r="61" ht="14.25" spans="1:24">
      <c r="A61" s="4">
        <v>46157</v>
      </c>
      <c r="B61" s="4">
        <v>46159</v>
      </c>
      <c r="C61" s="5" t="s">
        <v>96</v>
      </c>
      <c r="D61" s="5" t="s">
        <v>100</v>
      </c>
      <c r="E61" s="5">
        <v>162</v>
      </c>
      <c r="F61" s="5">
        <v>18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6" t="s">
        <v>28</v>
      </c>
      <c r="V61" s="6">
        <v>0.75</v>
      </c>
      <c r="W61" s="6">
        <f t="shared" si="1"/>
        <v>13.5</v>
      </c>
      <c r="X61" s="8"/>
    </row>
    <row r="62" ht="14.25" spans="1:24">
      <c r="A62" s="4">
        <v>46157</v>
      </c>
      <c r="B62" s="4">
        <v>46159</v>
      </c>
      <c r="C62" s="5" t="s">
        <v>96</v>
      </c>
      <c r="D62" s="5" t="s">
        <v>101</v>
      </c>
      <c r="E62" s="5">
        <v>96</v>
      </c>
      <c r="F62" s="5">
        <v>12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6" t="s">
        <v>28</v>
      </c>
      <c r="V62" s="6">
        <v>0.75</v>
      </c>
      <c r="W62" s="6">
        <f t="shared" si="1"/>
        <v>9</v>
      </c>
      <c r="X62" s="8"/>
    </row>
    <row r="63" ht="14.25" spans="1:24">
      <c r="A63" s="4">
        <v>46157</v>
      </c>
      <c r="B63" s="4">
        <v>46159</v>
      </c>
      <c r="C63" s="5" t="s">
        <v>96</v>
      </c>
      <c r="D63" s="5" t="s">
        <v>102</v>
      </c>
      <c r="E63" s="5">
        <v>84</v>
      </c>
      <c r="F63" s="5">
        <v>12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6" t="s">
        <v>28</v>
      </c>
      <c r="V63" s="6">
        <v>0.75</v>
      </c>
      <c r="W63" s="6">
        <f t="shared" si="1"/>
        <v>9</v>
      </c>
      <c r="X63" s="8"/>
    </row>
    <row r="64" ht="14.25" spans="1:24">
      <c r="A64" s="4">
        <v>46159</v>
      </c>
      <c r="B64" s="4">
        <v>46160</v>
      </c>
      <c r="C64" s="5" t="s">
        <v>55</v>
      </c>
      <c r="D64" s="5" t="s">
        <v>103</v>
      </c>
      <c r="E64" s="5">
        <v>246</v>
      </c>
      <c r="F64" s="5">
        <v>25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6" t="s">
        <v>36</v>
      </c>
      <c r="V64" s="6">
        <v>0.5</v>
      </c>
      <c r="W64" s="6">
        <f t="shared" si="1"/>
        <v>12.5</v>
      </c>
      <c r="X64" s="8"/>
    </row>
    <row r="65" ht="14.25" spans="1:24">
      <c r="A65" s="4">
        <v>46159</v>
      </c>
      <c r="B65" s="4">
        <v>46160</v>
      </c>
      <c r="C65" s="5" t="s">
        <v>55</v>
      </c>
      <c r="D65" s="5" t="s">
        <v>104</v>
      </c>
      <c r="E65" s="5">
        <v>246</v>
      </c>
      <c r="F65" s="5">
        <v>25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6" t="s">
        <v>36</v>
      </c>
      <c r="V65" s="6">
        <v>0.5</v>
      </c>
      <c r="W65" s="6">
        <f t="shared" si="1"/>
        <v>12.5</v>
      </c>
      <c r="X65" s="8"/>
    </row>
    <row r="66" ht="14.25" spans="1:24">
      <c r="A66" s="4">
        <v>46159</v>
      </c>
      <c r="B66" s="4">
        <v>46160</v>
      </c>
      <c r="C66" s="5" t="s">
        <v>55</v>
      </c>
      <c r="D66" s="5" t="s">
        <v>58</v>
      </c>
      <c r="E66" s="5">
        <v>840</v>
      </c>
      <c r="F66" s="5">
        <v>80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6" t="s">
        <v>36</v>
      </c>
      <c r="V66" s="6">
        <v>0.5</v>
      </c>
      <c r="W66" s="6">
        <f t="shared" si="1"/>
        <v>40</v>
      </c>
      <c r="X66" s="8"/>
    </row>
    <row r="67" ht="14.25" spans="1:24">
      <c r="A67" s="4">
        <v>46159</v>
      </c>
      <c r="B67" s="4">
        <v>46160</v>
      </c>
      <c r="C67" s="5" t="s">
        <v>55</v>
      </c>
      <c r="D67" s="5" t="s">
        <v>59</v>
      </c>
      <c r="E67" s="5">
        <v>840</v>
      </c>
      <c r="F67" s="5">
        <v>80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6" t="s">
        <v>36</v>
      </c>
      <c r="V67" s="6">
        <v>0.5</v>
      </c>
      <c r="W67" s="6">
        <f t="shared" ref="W67:W98" si="2">F67*V67</f>
        <v>40</v>
      </c>
      <c r="X67" s="8"/>
    </row>
    <row r="68" ht="14.25" spans="1:24">
      <c r="A68" s="4">
        <v>46159</v>
      </c>
      <c r="B68" s="4">
        <v>46160</v>
      </c>
      <c r="C68" s="5" t="s">
        <v>55</v>
      </c>
      <c r="D68" s="5" t="s">
        <v>105</v>
      </c>
      <c r="E68" s="5">
        <v>200</v>
      </c>
      <c r="F68" s="5">
        <v>20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6" t="s">
        <v>36</v>
      </c>
      <c r="V68" s="6">
        <v>0.5</v>
      </c>
      <c r="W68" s="6">
        <f t="shared" si="2"/>
        <v>10</v>
      </c>
      <c r="X68" s="8"/>
    </row>
    <row r="69" ht="14.25" spans="1:24">
      <c r="A69" s="4">
        <v>46159</v>
      </c>
      <c r="B69" s="4">
        <v>46160</v>
      </c>
      <c r="C69" s="5" t="s">
        <v>55</v>
      </c>
      <c r="D69" s="5" t="s">
        <v>106</v>
      </c>
      <c r="E69" s="5">
        <v>200</v>
      </c>
      <c r="F69" s="5">
        <v>20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6" t="s">
        <v>36</v>
      </c>
      <c r="V69" s="6">
        <v>0.5</v>
      </c>
      <c r="W69" s="6">
        <f t="shared" si="2"/>
        <v>10</v>
      </c>
      <c r="X69" s="8"/>
    </row>
    <row r="70" ht="14.25" spans="1:24">
      <c r="A70" s="4">
        <v>46160</v>
      </c>
      <c r="B70" s="4">
        <v>46161</v>
      </c>
      <c r="C70" s="5" t="s">
        <v>107</v>
      </c>
      <c r="D70" s="5" t="s">
        <v>108</v>
      </c>
      <c r="E70" s="5">
        <f>284+84</f>
        <v>368</v>
      </c>
      <c r="F70" s="5">
        <v>32</v>
      </c>
      <c r="G70" s="5"/>
      <c r="H70" s="5"/>
      <c r="I70" s="5"/>
      <c r="J70" s="5">
        <v>1</v>
      </c>
      <c r="K70" s="5">
        <v>4</v>
      </c>
      <c r="L70" s="5"/>
      <c r="M70" s="5"/>
      <c r="N70" s="5"/>
      <c r="O70" s="5"/>
      <c r="P70" s="5"/>
      <c r="Q70" s="5"/>
      <c r="R70" s="5">
        <v>368</v>
      </c>
      <c r="S70" s="5" t="s">
        <v>109</v>
      </c>
      <c r="T70" s="6"/>
      <c r="U70" s="6" t="s">
        <v>26</v>
      </c>
      <c r="V70" s="6">
        <v>0.25</v>
      </c>
      <c r="W70" s="6">
        <f t="shared" si="2"/>
        <v>8</v>
      </c>
      <c r="X70" s="8"/>
    </row>
    <row r="71" ht="14.25" spans="1:24">
      <c r="A71" s="4">
        <v>46160</v>
      </c>
      <c r="B71" s="4">
        <v>46161</v>
      </c>
      <c r="C71" s="5" t="s">
        <v>107</v>
      </c>
      <c r="D71" s="5" t="s">
        <v>45</v>
      </c>
      <c r="E71" s="5">
        <v>166</v>
      </c>
      <c r="F71" s="5">
        <v>30</v>
      </c>
      <c r="G71" s="5"/>
      <c r="H71" s="5"/>
      <c r="I71" s="5"/>
      <c r="J71" s="5"/>
      <c r="K71" s="5"/>
      <c r="L71" s="5"/>
      <c r="M71" s="5"/>
      <c r="N71" s="5"/>
      <c r="O71" s="5"/>
      <c r="P71" s="5">
        <v>1</v>
      </c>
      <c r="Q71" s="5">
        <v>1</v>
      </c>
      <c r="R71" s="5"/>
      <c r="S71" s="5" t="s">
        <v>110</v>
      </c>
      <c r="T71" s="6"/>
      <c r="U71" s="6" t="s">
        <v>28</v>
      </c>
      <c r="V71" s="6">
        <v>0.75</v>
      </c>
      <c r="W71" s="6">
        <f t="shared" si="2"/>
        <v>22.5</v>
      </c>
      <c r="X71" s="8"/>
    </row>
    <row r="72" ht="14.25" spans="1:24">
      <c r="A72" s="4">
        <v>46160</v>
      </c>
      <c r="B72" s="4">
        <v>46161</v>
      </c>
      <c r="C72" s="5" t="s">
        <v>107</v>
      </c>
      <c r="D72" s="5" t="s">
        <v>111</v>
      </c>
      <c r="E72" s="5">
        <v>8</v>
      </c>
      <c r="F72" s="5">
        <v>8</v>
      </c>
      <c r="G72" s="5">
        <v>1</v>
      </c>
      <c r="H72" s="5"/>
      <c r="I72" s="5"/>
      <c r="J72" s="5"/>
      <c r="K72" s="5"/>
      <c r="L72" s="5"/>
      <c r="M72" s="5"/>
      <c r="N72" s="5"/>
      <c r="O72" s="5"/>
      <c r="P72" s="5">
        <v>1</v>
      </c>
      <c r="Q72" s="5">
        <v>2</v>
      </c>
      <c r="R72" s="5"/>
      <c r="S72" s="5" t="s">
        <v>112</v>
      </c>
      <c r="T72" s="6"/>
      <c r="U72" s="6" t="s">
        <v>28</v>
      </c>
      <c r="V72" s="6">
        <v>0.75</v>
      </c>
      <c r="W72" s="6">
        <f t="shared" si="2"/>
        <v>6</v>
      </c>
      <c r="X72" s="8"/>
    </row>
    <row r="73" ht="14.25" spans="1:24">
      <c r="A73" s="4">
        <v>46160</v>
      </c>
      <c r="B73" s="4">
        <v>46161</v>
      </c>
      <c r="C73" s="5" t="s">
        <v>107</v>
      </c>
      <c r="D73" s="5" t="s">
        <v>113</v>
      </c>
      <c r="E73" s="5">
        <v>2</v>
      </c>
      <c r="F73" s="5">
        <v>2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6"/>
      <c r="U73" s="6" t="s">
        <v>28</v>
      </c>
      <c r="V73" s="6">
        <v>0.75</v>
      </c>
      <c r="W73" s="6">
        <f t="shared" si="2"/>
        <v>1.5</v>
      </c>
      <c r="X73" s="8"/>
    </row>
    <row r="74" ht="14.25" spans="1:24">
      <c r="A74" s="4">
        <v>46160</v>
      </c>
      <c r="B74" s="4">
        <v>46161</v>
      </c>
      <c r="C74" s="5" t="s">
        <v>107</v>
      </c>
      <c r="D74" s="5" t="s">
        <v>98</v>
      </c>
      <c r="E74" s="5">
        <v>3</v>
      </c>
      <c r="F74" s="5">
        <v>3</v>
      </c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6"/>
      <c r="U74" s="6" t="s">
        <v>28</v>
      </c>
      <c r="V74" s="6">
        <v>0.75</v>
      </c>
      <c r="W74" s="6">
        <f t="shared" si="2"/>
        <v>2.25</v>
      </c>
      <c r="X74" s="8"/>
    </row>
    <row r="75" ht="14.25" spans="1:24">
      <c r="A75" s="4">
        <v>46160</v>
      </c>
      <c r="B75" s="4">
        <v>46161</v>
      </c>
      <c r="C75" s="5" t="s">
        <v>107</v>
      </c>
      <c r="D75" s="5" t="s">
        <v>114</v>
      </c>
      <c r="E75" s="5">
        <v>1</v>
      </c>
      <c r="F75" s="5">
        <v>1</v>
      </c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6"/>
      <c r="U75" s="6" t="s">
        <v>28</v>
      </c>
      <c r="V75" s="6">
        <v>0.75</v>
      </c>
      <c r="W75" s="6">
        <f t="shared" si="2"/>
        <v>0.75</v>
      </c>
      <c r="X75" s="8"/>
    </row>
    <row r="76" ht="14.25" spans="1:24">
      <c r="A76" s="4">
        <v>46160</v>
      </c>
      <c r="B76" s="4">
        <v>46161</v>
      </c>
      <c r="C76" s="5" t="s">
        <v>107</v>
      </c>
      <c r="D76" s="5" t="s">
        <v>115</v>
      </c>
      <c r="E76" s="5">
        <v>1</v>
      </c>
      <c r="F76" s="5">
        <v>1</v>
      </c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6"/>
      <c r="U76" s="6" t="s">
        <v>28</v>
      </c>
      <c r="V76" s="6">
        <v>0.75</v>
      </c>
      <c r="W76" s="6">
        <f t="shared" si="2"/>
        <v>0.75</v>
      </c>
      <c r="X76" s="8"/>
    </row>
    <row r="77" ht="14.25" spans="1:24">
      <c r="A77" s="4">
        <v>46160</v>
      </c>
      <c r="B77" s="4">
        <v>46161</v>
      </c>
      <c r="C77" s="5" t="s">
        <v>107</v>
      </c>
      <c r="D77" s="5" t="s">
        <v>116</v>
      </c>
      <c r="E77" s="5">
        <v>8</v>
      </c>
      <c r="F77" s="5">
        <v>8</v>
      </c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6"/>
      <c r="U77" s="6" t="s">
        <v>36</v>
      </c>
      <c r="V77" s="6">
        <v>0.5</v>
      </c>
      <c r="W77" s="6">
        <f t="shared" si="2"/>
        <v>4</v>
      </c>
      <c r="X77" s="8"/>
    </row>
    <row r="78" ht="14.25" spans="1:24">
      <c r="A78" s="4">
        <v>46160</v>
      </c>
      <c r="B78" s="4">
        <v>46161</v>
      </c>
      <c r="C78" s="5" t="s">
        <v>107</v>
      </c>
      <c r="D78" s="5" t="s">
        <v>117</v>
      </c>
      <c r="E78" s="5">
        <v>16</v>
      </c>
      <c r="F78" s="5">
        <v>16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>
        <v>1</v>
      </c>
      <c r="R78" s="5"/>
      <c r="S78" s="5" t="s">
        <v>118</v>
      </c>
      <c r="T78" s="6"/>
      <c r="U78" s="6" t="s">
        <v>28</v>
      </c>
      <c r="V78" s="6">
        <v>0.75</v>
      </c>
      <c r="W78" s="6">
        <f t="shared" si="2"/>
        <v>12</v>
      </c>
      <c r="X78" s="8"/>
    </row>
    <row r="79" ht="14.25" spans="1:24">
      <c r="A79" s="4">
        <v>46161</v>
      </c>
      <c r="B79" s="4">
        <v>46161</v>
      </c>
      <c r="C79" s="5" t="s">
        <v>55</v>
      </c>
      <c r="D79" s="5" t="s">
        <v>119</v>
      </c>
      <c r="E79" s="5">
        <v>200</v>
      </c>
      <c r="F79" s="5">
        <v>20</v>
      </c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6"/>
      <c r="U79" s="6" t="s">
        <v>36</v>
      </c>
      <c r="V79" s="6">
        <v>0.5</v>
      </c>
      <c r="W79" s="6">
        <f t="shared" si="2"/>
        <v>10</v>
      </c>
      <c r="X79" s="8"/>
    </row>
    <row r="80" ht="14.25" spans="1:24">
      <c r="A80" s="4">
        <v>46161</v>
      </c>
      <c r="B80" s="4">
        <v>46161</v>
      </c>
      <c r="C80" s="5" t="s">
        <v>55</v>
      </c>
      <c r="D80" s="5" t="s">
        <v>120</v>
      </c>
      <c r="E80" s="5">
        <v>200</v>
      </c>
      <c r="F80" s="5">
        <v>20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6"/>
      <c r="U80" s="6" t="s">
        <v>36</v>
      </c>
      <c r="V80" s="6">
        <v>0.5</v>
      </c>
      <c r="W80" s="6">
        <f t="shared" si="2"/>
        <v>10</v>
      </c>
      <c r="X80" s="8"/>
    </row>
    <row r="81" ht="14.25" spans="1:24">
      <c r="A81" s="4">
        <v>46161</v>
      </c>
      <c r="B81" s="4">
        <v>46161</v>
      </c>
      <c r="C81" s="5" t="s">
        <v>55</v>
      </c>
      <c r="D81" s="5" t="s">
        <v>103</v>
      </c>
      <c r="E81" s="5">
        <v>82</v>
      </c>
      <c r="F81" s="5">
        <v>10</v>
      </c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6"/>
      <c r="U81" s="6" t="s">
        <v>36</v>
      </c>
      <c r="V81" s="6">
        <v>0.5</v>
      </c>
      <c r="W81" s="6">
        <f t="shared" si="2"/>
        <v>5</v>
      </c>
      <c r="X81" s="8"/>
    </row>
    <row r="82" ht="14.25" spans="1:24">
      <c r="A82" s="4">
        <v>46161</v>
      </c>
      <c r="B82" s="4">
        <v>46161</v>
      </c>
      <c r="C82" s="5" t="s">
        <v>55</v>
      </c>
      <c r="D82" s="5" t="s">
        <v>104</v>
      </c>
      <c r="E82" s="5">
        <v>82</v>
      </c>
      <c r="F82" s="5">
        <v>10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6"/>
      <c r="U82" s="6" t="s">
        <v>36</v>
      </c>
      <c r="V82" s="6">
        <v>0.5</v>
      </c>
      <c r="W82" s="6">
        <f t="shared" si="2"/>
        <v>5</v>
      </c>
      <c r="X82" s="8"/>
    </row>
    <row r="83" ht="14.25" spans="1:24">
      <c r="A83" s="4">
        <v>46161</v>
      </c>
      <c r="B83" s="4">
        <v>46161</v>
      </c>
      <c r="C83" s="5" t="s">
        <v>121</v>
      </c>
      <c r="D83" s="5" t="s">
        <v>122</v>
      </c>
      <c r="E83" s="5">
        <v>1000</v>
      </c>
      <c r="F83" s="5">
        <v>100</v>
      </c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6"/>
      <c r="U83" s="6" t="s">
        <v>36</v>
      </c>
      <c r="V83" s="6">
        <v>0.5</v>
      </c>
      <c r="W83" s="6">
        <f t="shared" si="2"/>
        <v>50</v>
      </c>
      <c r="X83" s="8"/>
    </row>
    <row r="84" ht="14.25" spans="1:24">
      <c r="A84" s="4">
        <v>46162</v>
      </c>
      <c r="B84" s="4">
        <v>46162</v>
      </c>
      <c r="C84" s="5" t="s">
        <v>55</v>
      </c>
      <c r="D84" s="5" t="s">
        <v>62</v>
      </c>
      <c r="E84" s="5">
        <v>1000</v>
      </c>
      <c r="F84" s="5">
        <v>80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6"/>
      <c r="U84" s="6" t="s">
        <v>26</v>
      </c>
      <c r="V84" s="6">
        <v>0.25</v>
      </c>
      <c r="W84" s="6">
        <f t="shared" si="2"/>
        <v>20</v>
      </c>
      <c r="X84" s="8"/>
    </row>
    <row r="85" ht="14.25" spans="1:24">
      <c r="A85" s="4">
        <v>46162</v>
      </c>
      <c r="B85" s="4">
        <v>46162</v>
      </c>
      <c r="C85" s="5" t="s">
        <v>55</v>
      </c>
      <c r="D85" s="5" t="s">
        <v>63</v>
      </c>
      <c r="E85" s="5">
        <v>1000</v>
      </c>
      <c r="F85" s="5">
        <v>80</v>
      </c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6"/>
      <c r="U85" s="6" t="s">
        <v>26</v>
      </c>
      <c r="V85" s="6">
        <v>0.25</v>
      </c>
      <c r="W85" s="6">
        <f t="shared" si="2"/>
        <v>20</v>
      </c>
      <c r="X85" s="8"/>
    </row>
    <row r="86" ht="14.25" spans="1:24">
      <c r="A86" s="4">
        <v>46162</v>
      </c>
      <c r="B86" s="4">
        <v>46162</v>
      </c>
      <c r="C86" s="5" t="s">
        <v>34</v>
      </c>
      <c r="D86" s="5" t="s">
        <v>37</v>
      </c>
      <c r="E86" s="5">
        <v>510</v>
      </c>
      <c r="F86" s="5">
        <v>50</v>
      </c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6"/>
      <c r="U86" s="6" t="s">
        <v>36</v>
      </c>
      <c r="V86" s="6">
        <v>0.5</v>
      </c>
      <c r="W86" s="6">
        <f t="shared" si="2"/>
        <v>25</v>
      </c>
      <c r="X86" s="8"/>
    </row>
    <row r="87" ht="14.25" spans="1:24">
      <c r="A87" s="4">
        <v>46162</v>
      </c>
      <c r="B87" s="4">
        <v>46162</v>
      </c>
      <c r="C87" s="5" t="s">
        <v>34</v>
      </c>
      <c r="D87" s="5" t="s">
        <v>123</v>
      </c>
      <c r="E87" s="5">
        <v>504</v>
      </c>
      <c r="F87" s="5">
        <v>50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6"/>
      <c r="U87" s="6" t="s">
        <v>36</v>
      </c>
      <c r="V87" s="6">
        <v>0.5</v>
      </c>
      <c r="W87" s="6">
        <f t="shared" si="2"/>
        <v>25</v>
      </c>
      <c r="X87" s="8"/>
    </row>
    <row r="88" ht="14.25" spans="1:24">
      <c r="A88" s="4">
        <v>46162</v>
      </c>
      <c r="B88" s="4">
        <v>46162</v>
      </c>
      <c r="C88" s="5" t="s">
        <v>34</v>
      </c>
      <c r="D88" s="5" t="s">
        <v>124</v>
      </c>
      <c r="E88" s="5">
        <v>397</v>
      </c>
      <c r="F88" s="5">
        <v>40</v>
      </c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6" t="s">
        <v>36</v>
      </c>
      <c r="V88" s="6">
        <v>0.5</v>
      </c>
      <c r="W88" s="6">
        <f t="shared" si="2"/>
        <v>20</v>
      </c>
      <c r="X88" s="8"/>
    </row>
    <row r="89" ht="14.25" spans="1:24">
      <c r="A89" s="4">
        <v>46162</v>
      </c>
      <c r="B89" s="4">
        <v>46162</v>
      </c>
      <c r="C89" s="5" t="s">
        <v>34</v>
      </c>
      <c r="D89" s="5" t="s">
        <v>125</v>
      </c>
      <c r="E89" s="5">
        <v>150</v>
      </c>
      <c r="F89" s="5">
        <v>20</v>
      </c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6" t="s">
        <v>36</v>
      </c>
      <c r="V89" s="6">
        <v>0.5</v>
      </c>
      <c r="W89" s="6">
        <f t="shared" si="2"/>
        <v>10</v>
      </c>
      <c r="X89" s="8"/>
    </row>
    <row r="90" ht="14.25" spans="1:24">
      <c r="A90" s="4">
        <v>46163</v>
      </c>
      <c r="B90" s="4">
        <v>46163</v>
      </c>
      <c r="C90" s="5" t="s">
        <v>126</v>
      </c>
      <c r="D90" s="5" t="s">
        <v>127</v>
      </c>
      <c r="E90" s="5">
        <v>1000</v>
      </c>
      <c r="F90" s="5">
        <v>20</v>
      </c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6" t="s">
        <v>51</v>
      </c>
      <c r="V90" s="6">
        <v>0.8</v>
      </c>
      <c r="W90" s="6">
        <f t="shared" si="2"/>
        <v>16</v>
      </c>
      <c r="X90" s="8"/>
    </row>
    <row r="91" ht="14.25" spans="1:24">
      <c r="A91" s="4">
        <v>46163</v>
      </c>
      <c r="B91" s="4">
        <v>46163</v>
      </c>
      <c r="C91" s="5" t="s">
        <v>128</v>
      </c>
      <c r="D91" s="5" t="s">
        <v>129</v>
      </c>
      <c r="E91" s="5">
        <v>500</v>
      </c>
      <c r="F91" s="5">
        <v>72</v>
      </c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>
        <v>500</v>
      </c>
      <c r="S91" s="5" t="s">
        <v>130</v>
      </c>
      <c r="T91" s="5"/>
      <c r="U91" s="6" t="s">
        <v>26</v>
      </c>
      <c r="V91" s="6">
        <v>0.25</v>
      </c>
      <c r="W91" s="6">
        <f t="shared" si="2"/>
        <v>18</v>
      </c>
      <c r="X91" s="8"/>
    </row>
    <row r="92" ht="14.25" spans="1:24">
      <c r="A92" s="4">
        <v>46164</v>
      </c>
      <c r="B92" s="4">
        <v>46164</v>
      </c>
      <c r="C92" s="5" t="s">
        <v>46</v>
      </c>
      <c r="D92" s="5" t="s">
        <v>77</v>
      </c>
      <c r="E92" s="5">
        <v>70</v>
      </c>
      <c r="F92" s="5">
        <v>10</v>
      </c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6" t="s">
        <v>28</v>
      </c>
      <c r="V92" s="6">
        <v>0.75</v>
      </c>
      <c r="W92" s="6">
        <f t="shared" si="2"/>
        <v>7.5</v>
      </c>
      <c r="X92" s="8"/>
    </row>
    <row r="93" ht="14.25" spans="1:24">
      <c r="A93" s="4">
        <v>46164</v>
      </c>
      <c r="B93" s="4">
        <v>46164</v>
      </c>
      <c r="C93" s="5" t="s">
        <v>46</v>
      </c>
      <c r="D93" s="5" t="s">
        <v>29</v>
      </c>
      <c r="E93" s="5">
        <v>410</v>
      </c>
      <c r="F93" s="5">
        <v>50</v>
      </c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6" t="s">
        <v>28</v>
      </c>
      <c r="V93" s="6">
        <v>0.75</v>
      </c>
      <c r="W93" s="6">
        <f t="shared" si="2"/>
        <v>37.5</v>
      </c>
      <c r="X93" s="8"/>
    </row>
    <row r="94" ht="14.25" spans="1:24">
      <c r="A94" s="4">
        <v>46164</v>
      </c>
      <c r="B94" s="4">
        <v>46164</v>
      </c>
      <c r="C94" s="5" t="s">
        <v>46</v>
      </c>
      <c r="D94" s="5" t="s">
        <v>131</v>
      </c>
      <c r="E94" s="5">
        <v>400</v>
      </c>
      <c r="F94" s="5">
        <v>40</v>
      </c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6" t="s">
        <v>26</v>
      </c>
      <c r="V94" s="6">
        <v>0.25</v>
      </c>
      <c r="W94" s="6">
        <f t="shared" si="2"/>
        <v>10</v>
      </c>
      <c r="X94" s="8"/>
    </row>
    <row r="95" ht="14.25" spans="1:24">
      <c r="A95" s="4">
        <v>46164</v>
      </c>
      <c r="B95" s="4">
        <v>46164</v>
      </c>
      <c r="C95" s="5" t="s">
        <v>46</v>
      </c>
      <c r="D95" s="5" t="s">
        <v>24</v>
      </c>
      <c r="E95" s="5">
        <v>282</v>
      </c>
      <c r="F95" s="5">
        <v>20</v>
      </c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6" t="s">
        <v>26</v>
      </c>
      <c r="V95" s="6">
        <v>0.25</v>
      </c>
      <c r="W95" s="6">
        <f t="shared" si="2"/>
        <v>5</v>
      </c>
      <c r="X95" s="8"/>
    </row>
    <row r="96" ht="14.25" spans="1:24">
      <c r="A96" s="4">
        <v>46165</v>
      </c>
      <c r="B96" s="4">
        <v>46167</v>
      </c>
      <c r="C96" s="5" t="s">
        <v>23</v>
      </c>
      <c r="D96" s="5" t="s">
        <v>132</v>
      </c>
      <c r="E96" s="5">
        <v>196</v>
      </c>
      <c r="F96" s="5">
        <v>21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6" t="s">
        <v>28</v>
      </c>
      <c r="V96" s="6">
        <v>0.75</v>
      </c>
      <c r="W96" s="6">
        <f t="shared" si="2"/>
        <v>15.75</v>
      </c>
      <c r="X96" s="8"/>
    </row>
    <row r="97" ht="14.25" spans="1:24">
      <c r="A97" s="4">
        <v>46165</v>
      </c>
      <c r="B97" s="4">
        <v>46167</v>
      </c>
      <c r="C97" s="5" t="s">
        <v>23</v>
      </c>
      <c r="D97" s="5" t="s">
        <v>133</v>
      </c>
      <c r="E97" s="5">
        <v>250</v>
      </c>
      <c r="F97" s="5">
        <v>30</v>
      </c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6" t="s">
        <v>26</v>
      </c>
      <c r="V97" s="6">
        <v>0.25</v>
      </c>
      <c r="W97" s="6">
        <f t="shared" si="2"/>
        <v>7.5</v>
      </c>
      <c r="X97" s="8"/>
    </row>
    <row r="98" ht="14.25" spans="1:24">
      <c r="A98" s="4">
        <v>46165</v>
      </c>
      <c r="B98" s="4">
        <v>46167</v>
      </c>
      <c r="C98" s="5" t="s">
        <v>23</v>
      </c>
      <c r="D98" s="5" t="s">
        <v>134</v>
      </c>
      <c r="E98" s="5">
        <v>500</v>
      </c>
      <c r="F98" s="5">
        <v>50</v>
      </c>
      <c r="G98" s="5"/>
      <c r="H98" s="5"/>
      <c r="I98" s="5"/>
      <c r="J98" s="5"/>
      <c r="K98" s="5"/>
      <c r="L98" s="5">
        <v>1</v>
      </c>
      <c r="M98" s="5"/>
      <c r="N98" s="5"/>
      <c r="O98" s="5"/>
      <c r="P98" s="5"/>
      <c r="Q98" s="5">
        <v>1</v>
      </c>
      <c r="R98" s="5"/>
      <c r="S98" s="5" t="s">
        <v>135</v>
      </c>
      <c r="T98" s="5"/>
      <c r="U98" s="6" t="s">
        <v>36</v>
      </c>
      <c r="V98" s="6">
        <v>0.5</v>
      </c>
      <c r="W98" s="6">
        <f t="shared" si="2"/>
        <v>25</v>
      </c>
      <c r="X98" s="8"/>
    </row>
    <row r="99" ht="14.25" spans="1:24">
      <c r="A99" s="4">
        <v>46165</v>
      </c>
      <c r="B99" s="4">
        <v>46167</v>
      </c>
      <c r="C99" s="5" t="s">
        <v>23</v>
      </c>
      <c r="D99" s="5" t="s">
        <v>24</v>
      </c>
      <c r="E99" s="5">
        <v>504</v>
      </c>
      <c r="F99" s="5">
        <v>48</v>
      </c>
      <c r="G99" s="5"/>
      <c r="H99" s="5"/>
      <c r="I99" s="5"/>
      <c r="J99" s="5">
        <v>1</v>
      </c>
      <c r="K99" s="5"/>
      <c r="L99" s="5"/>
      <c r="M99" s="5"/>
      <c r="N99" s="5">
        <v>1</v>
      </c>
      <c r="O99" s="5"/>
      <c r="P99" s="5"/>
      <c r="Q99" s="5">
        <v>2</v>
      </c>
      <c r="R99" s="5"/>
      <c r="S99" s="5" t="s">
        <v>136</v>
      </c>
      <c r="T99" s="5"/>
      <c r="U99" s="6" t="s">
        <v>26</v>
      </c>
      <c r="V99" s="6">
        <v>0.25</v>
      </c>
      <c r="W99" s="6">
        <f t="shared" ref="W99:W130" si="3">F99*V99</f>
        <v>12</v>
      </c>
      <c r="X99" s="8"/>
    </row>
    <row r="100" ht="14.25" spans="1:24">
      <c r="A100" s="4">
        <v>46165</v>
      </c>
      <c r="B100" s="4">
        <v>46167</v>
      </c>
      <c r="C100" s="5" t="s">
        <v>23</v>
      </c>
      <c r="D100" s="5" t="s">
        <v>30</v>
      </c>
      <c r="E100" s="5">
        <v>132</v>
      </c>
      <c r="F100" s="5">
        <v>12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6" t="s">
        <v>26</v>
      </c>
      <c r="V100" s="6">
        <v>0.25</v>
      </c>
      <c r="W100" s="6">
        <f t="shared" si="3"/>
        <v>3</v>
      </c>
      <c r="X100" s="8"/>
    </row>
    <row r="101" ht="14.25" spans="1:24">
      <c r="A101" s="4">
        <v>46166</v>
      </c>
      <c r="B101" s="4">
        <v>46167</v>
      </c>
      <c r="C101" s="5" t="s">
        <v>55</v>
      </c>
      <c r="D101" s="5" t="s">
        <v>64</v>
      </c>
      <c r="E101" s="5">
        <v>301</v>
      </c>
      <c r="F101" s="5">
        <v>28</v>
      </c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6" t="s">
        <v>26</v>
      </c>
      <c r="V101" s="6">
        <v>0.25</v>
      </c>
      <c r="W101" s="6">
        <f t="shared" si="3"/>
        <v>7</v>
      </c>
      <c r="X101" s="8"/>
    </row>
    <row r="102" ht="14.25" spans="1:24">
      <c r="A102" s="4">
        <v>46166</v>
      </c>
      <c r="B102" s="4">
        <v>46167</v>
      </c>
      <c r="C102" s="5" t="s">
        <v>55</v>
      </c>
      <c r="D102" s="5" t="s">
        <v>67</v>
      </c>
      <c r="E102" s="5">
        <v>200</v>
      </c>
      <c r="F102" s="5">
        <v>21</v>
      </c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6" t="s">
        <v>26</v>
      </c>
      <c r="V102" s="6">
        <v>0.25</v>
      </c>
      <c r="W102" s="6">
        <f t="shared" si="3"/>
        <v>5.25</v>
      </c>
      <c r="X102" s="8"/>
    </row>
    <row r="103" ht="14.25" spans="1:24">
      <c r="A103" s="4">
        <v>46166</v>
      </c>
      <c r="B103" s="4">
        <v>46167</v>
      </c>
      <c r="C103" s="5" t="s">
        <v>55</v>
      </c>
      <c r="D103" s="5" t="s">
        <v>137</v>
      </c>
      <c r="E103" s="5">
        <v>49</v>
      </c>
      <c r="F103" s="5">
        <v>7</v>
      </c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6" t="s">
        <v>26</v>
      </c>
      <c r="V103" s="6">
        <v>0.25</v>
      </c>
      <c r="W103" s="6">
        <f t="shared" si="3"/>
        <v>1.75</v>
      </c>
      <c r="X103" s="8"/>
    </row>
    <row r="104" ht="14.25" spans="1:24">
      <c r="A104" s="4">
        <v>46166</v>
      </c>
      <c r="B104" s="4">
        <v>46167</v>
      </c>
      <c r="C104" s="5" t="s">
        <v>55</v>
      </c>
      <c r="D104" s="5" t="s">
        <v>138</v>
      </c>
      <c r="E104" s="5">
        <v>145</v>
      </c>
      <c r="F104" s="5">
        <v>14</v>
      </c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6" t="s">
        <v>26</v>
      </c>
      <c r="V104" s="6">
        <v>0.25</v>
      </c>
      <c r="W104" s="6">
        <f t="shared" si="3"/>
        <v>3.5</v>
      </c>
      <c r="X104" s="8"/>
    </row>
    <row r="105" ht="14.25" spans="1:24">
      <c r="A105" s="4">
        <v>46166</v>
      </c>
      <c r="B105" s="4">
        <v>46167</v>
      </c>
      <c r="C105" s="5" t="s">
        <v>55</v>
      </c>
      <c r="D105" s="5" t="s">
        <v>139</v>
      </c>
      <c r="E105" s="5">
        <v>145</v>
      </c>
      <c r="F105" s="5">
        <v>20</v>
      </c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6" t="s">
        <v>36</v>
      </c>
      <c r="V105" s="6">
        <v>0.5</v>
      </c>
      <c r="W105" s="6">
        <f t="shared" si="3"/>
        <v>10</v>
      </c>
      <c r="X105" s="8"/>
    </row>
    <row r="106" ht="14.25" spans="1:24">
      <c r="A106" s="4">
        <v>46166</v>
      </c>
      <c r="B106" s="4">
        <v>46167</v>
      </c>
      <c r="C106" s="5" t="s">
        <v>140</v>
      </c>
      <c r="D106" s="5" t="s">
        <v>141</v>
      </c>
      <c r="E106" s="5">
        <v>325</v>
      </c>
      <c r="F106" s="5">
        <v>50</v>
      </c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6" t="s">
        <v>26</v>
      </c>
      <c r="V106" s="6">
        <v>0.25</v>
      </c>
      <c r="W106" s="6">
        <f t="shared" si="3"/>
        <v>12.5</v>
      </c>
      <c r="X106" s="8"/>
    </row>
    <row r="107" ht="14.25" spans="1:24">
      <c r="A107" s="4">
        <v>46167</v>
      </c>
      <c r="B107" s="4">
        <v>46167</v>
      </c>
      <c r="C107" s="5" t="s">
        <v>96</v>
      </c>
      <c r="D107" s="5" t="s">
        <v>142</v>
      </c>
      <c r="E107" s="5">
        <v>60</v>
      </c>
      <c r="F107" s="5">
        <v>10</v>
      </c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6" t="s">
        <v>26</v>
      </c>
      <c r="V107" s="6">
        <v>0.25</v>
      </c>
      <c r="W107" s="6">
        <f t="shared" si="3"/>
        <v>2.5</v>
      </c>
      <c r="X107" s="8"/>
    </row>
    <row r="108" ht="14.25" spans="1:24">
      <c r="A108" s="4">
        <v>46167</v>
      </c>
      <c r="B108" s="4">
        <v>46167</v>
      </c>
      <c r="C108" s="5" t="s">
        <v>96</v>
      </c>
      <c r="D108" s="5" t="s">
        <v>143</v>
      </c>
      <c r="E108" s="5">
        <v>230</v>
      </c>
      <c r="F108" s="5">
        <v>30</v>
      </c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6" t="s">
        <v>26</v>
      </c>
      <c r="V108" s="6">
        <v>0.25</v>
      </c>
      <c r="W108" s="6">
        <f t="shared" si="3"/>
        <v>7.5</v>
      </c>
      <c r="X108" s="8"/>
    </row>
    <row r="109" ht="14.25" spans="1:24">
      <c r="A109" s="4">
        <v>46167</v>
      </c>
      <c r="B109" s="4">
        <v>46167</v>
      </c>
      <c r="C109" s="5" t="s">
        <v>96</v>
      </c>
      <c r="D109" s="5" t="s">
        <v>144</v>
      </c>
      <c r="E109" s="5">
        <v>360</v>
      </c>
      <c r="F109" s="5">
        <v>40</v>
      </c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6" t="s">
        <v>26</v>
      </c>
      <c r="V109" s="6">
        <v>0.25</v>
      </c>
      <c r="W109" s="6">
        <f t="shared" si="3"/>
        <v>10</v>
      </c>
      <c r="X109" s="8"/>
    </row>
    <row r="110" ht="14.25" spans="1:24">
      <c r="A110" s="4">
        <v>46167</v>
      </c>
      <c r="B110" s="4">
        <v>46167</v>
      </c>
      <c r="C110" s="5" t="s">
        <v>96</v>
      </c>
      <c r="D110" s="5" t="s">
        <v>145</v>
      </c>
      <c r="E110" s="5">
        <v>300</v>
      </c>
      <c r="F110" s="5">
        <v>20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6" t="s">
        <v>26</v>
      </c>
      <c r="V110" s="6">
        <v>0.25</v>
      </c>
      <c r="W110" s="6">
        <f t="shared" si="3"/>
        <v>5</v>
      </c>
      <c r="X110" s="8"/>
    </row>
    <row r="111" ht="14.25" spans="1:24">
      <c r="A111" s="4">
        <v>46168</v>
      </c>
      <c r="B111" s="4">
        <v>46168</v>
      </c>
      <c r="C111" s="5" t="s">
        <v>81</v>
      </c>
      <c r="D111" s="5" t="s">
        <v>146</v>
      </c>
      <c r="E111" s="5">
        <v>200</v>
      </c>
      <c r="F111" s="5">
        <v>16</v>
      </c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6" t="s">
        <v>26</v>
      </c>
      <c r="V111" s="6">
        <v>0.25</v>
      </c>
      <c r="W111" s="6">
        <f t="shared" si="3"/>
        <v>4</v>
      </c>
      <c r="X111" s="8"/>
    </row>
    <row r="112" ht="14.25" spans="1:24">
      <c r="A112" s="4">
        <v>46168</v>
      </c>
      <c r="B112" s="4">
        <v>46168</v>
      </c>
      <c r="C112" s="5" t="s">
        <v>81</v>
      </c>
      <c r="D112" s="5" t="s">
        <v>147</v>
      </c>
      <c r="E112" s="5">
        <v>320</v>
      </c>
      <c r="F112" s="5">
        <v>16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6" t="s">
        <v>51</v>
      </c>
      <c r="V112" s="6">
        <v>0.8</v>
      </c>
      <c r="W112" s="6">
        <f t="shared" si="3"/>
        <v>12.8</v>
      </c>
      <c r="X112" s="8"/>
    </row>
    <row r="113" ht="14.25" spans="1:24">
      <c r="A113" s="4">
        <v>46168</v>
      </c>
      <c r="B113" s="4">
        <v>46168</v>
      </c>
      <c r="C113" s="5" t="s">
        <v>81</v>
      </c>
      <c r="D113" s="5" t="s">
        <v>148</v>
      </c>
      <c r="E113" s="5">
        <v>300</v>
      </c>
      <c r="F113" s="5">
        <v>30</v>
      </c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6" t="s">
        <v>26</v>
      </c>
      <c r="V113" s="6">
        <v>0.25</v>
      </c>
      <c r="W113" s="6">
        <f t="shared" si="3"/>
        <v>7.5</v>
      </c>
      <c r="X113" s="8"/>
    </row>
    <row r="114" ht="14.25" spans="1:24">
      <c r="A114" s="4">
        <v>46168</v>
      </c>
      <c r="B114" s="4">
        <v>46168</v>
      </c>
      <c r="C114" s="5" t="s">
        <v>81</v>
      </c>
      <c r="D114" s="5" t="s">
        <v>149</v>
      </c>
      <c r="E114" s="5">
        <v>400</v>
      </c>
      <c r="F114" s="5">
        <v>40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6" t="s">
        <v>26</v>
      </c>
      <c r="V114" s="6">
        <v>0.25</v>
      </c>
      <c r="W114" s="6">
        <f t="shared" si="3"/>
        <v>10</v>
      </c>
      <c r="X114" s="8"/>
    </row>
    <row r="115" ht="14.25" spans="1:24">
      <c r="A115" s="4">
        <v>46168</v>
      </c>
      <c r="B115" s="4">
        <v>46168</v>
      </c>
      <c r="C115" s="5" t="s">
        <v>81</v>
      </c>
      <c r="D115" s="5" t="s">
        <v>85</v>
      </c>
      <c r="E115" s="5">
        <v>120</v>
      </c>
      <c r="F115" s="5">
        <v>10</v>
      </c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6" t="s">
        <v>26</v>
      </c>
      <c r="V115" s="6">
        <v>0.25</v>
      </c>
      <c r="W115" s="6">
        <f t="shared" si="3"/>
        <v>2.5</v>
      </c>
      <c r="X115" s="8"/>
    </row>
    <row r="116" ht="14.25" spans="1:24">
      <c r="A116" s="4">
        <v>46168</v>
      </c>
      <c r="B116" s="4">
        <v>46168</v>
      </c>
      <c r="C116" s="5" t="s">
        <v>81</v>
      </c>
      <c r="D116" s="5" t="s">
        <v>87</v>
      </c>
      <c r="E116" s="5">
        <v>88</v>
      </c>
      <c r="F116" s="5">
        <v>10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6" t="s">
        <v>26</v>
      </c>
      <c r="V116" s="6">
        <v>0.25</v>
      </c>
      <c r="W116" s="6">
        <f t="shared" si="3"/>
        <v>2.5</v>
      </c>
      <c r="X116" s="8"/>
    </row>
    <row r="117" ht="14.25" spans="1:24">
      <c r="A117" s="4">
        <v>46168</v>
      </c>
      <c r="B117" s="4">
        <v>46168</v>
      </c>
      <c r="C117" s="5" t="s">
        <v>81</v>
      </c>
      <c r="D117" s="5" t="s">
        <v>150</v>
      </c>
      <c r="E117" s="5">
        <v>330</v>
      </c>
      <c r="F117" s="5">
        <v>30</v>
      </c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6" t="s">
        <v>26</v>
      </c>
      <c r="V117" s="6">
        <v>0.25</v>
      </c>
      <c r="W117" s="6">
        <f t="shared" si="3"/>
        <v>7.5</v>
      </c>
      <c r="X117" s="8"/>
    </row>
    <row r="118" ht="14.25" spans="1:24">
      <c r="A118" s="4">
        <v>46168</v>
      </c>
      <c r="B118" s="4">
        <v>46168</v>
      </c>
      <c r="C118" s="5" t="s">
        <v>81</v>
      </c>
      <c r="D118" s="5" t="s">
        <v>151</v>
      </c>
      <c r="E118" s="5">
        <v>100</v>
      </c>
      <c r="F118" s="5">
        <v>10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6" t="s">
        <v>26</v>
      </c>
      <c r="V118" s="6">
        <v>0.25</v>
      </c>
      <c r="W118" s="6">
        <f t="shared" si="3"/>
        <v>2.5</v>
      </c>
      <c r="X118" s="8"/>
    </row>
    <row r="119" ht="14.25" spans="1:24">
      <c r="A119" s="4"/>
      <c r="B119" s="4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6"/>
      <c r="V119" s="6"/>
      <c r="W119" s="6">
        <f t="shared" si="3"/>
        <v>0</v>
      </c>
      <c r="X119" s="8"/>
    </row>
    <row r="120" ht="14.25" spans="1:24">
      <c r="A120" s="4"/>
      <c r="B120" s="4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6"/>
      <c r="V120" s="6"/>
      <c r="W120" s="6">
        <f t="shared" si="3"/>
        <v>0</v>
      </c>
      <c r="X120" s="8"/>
    </row>
    <row r="121" ht="14.25" spans="1:24">
      <c r="A121" s="4"/>
      <c r="B121" s="4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6"/>
      <c r="V121" s="6"/>
      <c r="W121" s="6">
        <f t="shared" si="3"/>
        <v>0</v>
      </c>
      <c r="X121" s="8"/>
    </row>
    <row r="122" ht="14.25" spans="1:24">
      <c r="A122" s="4"/>
      <c r="B122" s="4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6"/>
      <c r="V122" s="6"/>
      <c r="W122" s="6">
        <f t="shared" si="3"/>
        <v>0</v>
      </c>
      <c r="X122" s="8"/>
    </row>
    <row r="123" ht="14.25" spans="1:24">
      <c r="A123" s="4"/>
      <c r="B123" s="4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6"/>
      <c r="V123" s="6"/>
      <c r="W123" s="6">
        <f t="shared" si="3"/>
        <v>0</v>
      </c>
      <c r="X123" s="8"/>
    </row>
    <row r="124" ht="14.25" spans="1:24">
      <c r="A124" s="4"/>
      <c r="B124" s="4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6"/>
      <c r="V124" s="6"/>
      <c r="W124" s="6">
        <f t="shared" si="3"/>
        <v>0</v>
      </c>
      <c r="X124" s="8"/>
    </row>
    <row r="125" ht="14.25" spans="1:24">
      <c r="A125" s="4"/>
      <c r="B125" s="4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6"/>
      <c r="V125" s="6"/>
      <c r="W125" s="6">
        <f t="shared" si="3"/>
        <v>0</v>
      </c>
      <c r="X125" s="8"/>
    </row>
    <row r="126" ht="14.25" spans="1:24">
      <c r="A126" s="4"/>
      <c r="B126" s="4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6"/>
      <c r="V126" s="6"/>
      <c r="W126" s="6">
        <f t="shared" si="3"/>
        <v>0</v>
      </c>
      <c r="X126" s="8"/>
    </row>
    <row r="127" ht="14.25" spans="1:24">
      <c r="A127" s="4"/>
      <c r="B127" s="4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6"/>
      <c r="U127" s="6"/>
      <c r="V127" s="6"/>
      <c r="W127" s="6">
        <f t="shared" si="3"/>
        <v>0</v>
      </c>
      <c r="X127" s="8"/>
    </row>
    <row r="128" ht="14.25" spans="1:24">
      <c r="A128" s="4"/>
      <c r="B128" s="4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6"/>
      <c r="V128" s="6"/>
      <c r="W128" s="6">
        <f t="shared" si="3"/>
        <v>0</v>
      </c>
      <c r="X128" s="8"/>
    </row>
    <row r="129" ht="14.25" spans="1:24">
      <c r="A129" s="4"/>
      <c r="B129" s="4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6"/>
      <c r="V129" s="6"/>
      <c r="W129" s="6">
        <f t="shared" si="3"/>
        <v>0</v>
      </c>
      <c r="X129" s="8"/>
    </row>
    <row r="130" ht="14.25" spans="1:24">
      <c r="A130" s="4"/>
      <c r="B130" s="4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6"/>
      <c r="V130" s="6"/>
      <c r="W130" s="6">
        <f t="shared" si="3"/>
        <v>0</v>
      </c>
      <c r="X130" s="8"/>
    </row>
    <row r="131" ht="14.25" spans="1:24">
      <c r="A131" s="4"/>
      <c r="B131" s="4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6"/>
      <c r="V131" s="6"/>
      <c r="W131" s="6">
        <f t="shared" ref="W131:W162" si="4">F131*V131</f>
        <v>0</v>
      </c>
      <c r="X131" s="8"/>
    </row>
    <row r="132" ht="14.25" spans="1:24">
      <c r="A132" s="4"/>
      <c r="B132" s="4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6"/>
      <c r="V132" s="6"/>
      <c r="W132" s="6">
        <f t="shared" si="4"/>
        <v>0</v>
      </c>
      <c r="X132" s="8"/>
    </row>
    <row r="133" ht="14.25" spans="1:24">
      <c r="A133" s="4"/>
      <c r="B133" s="4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6"/>
      <c r="V133" s="6"/>
      <c r="W133" s="6">
        <f t="shared" si="4"/>
        <v>0</v>
      </c>
      <c r="X133" s="8"/>
    </row>
    <row r="134" ht="14.25" spans="1:24">
      <c r="A134" s="4"/>
      <c r="B134" s="4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6"/>
      <c r="V134" s="6"/>
      <c r="W134" s="6">
        <f t="shared" si="4"/>
        <v>0</v>
      </c>
      <c r="X134" s="8"/>
    </row>
    <row r="135" ht="14.25" spans="1:24">
      <c r="A135" s="4"/>
      <c r="B135" s="4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6"/>
      <c r="V135" s="6"/>
      <c r="W135" s="6">
        <f t="shared" si="4"/>
        <v>0</v>
      </c>
      <c r="X135" s="8"/>
    </row>
    <row r="136" ht="14.25" spans="1:24">
      <c r="A136" s="4"/>
      <c r="B136" s="4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6"/>
      <c r="V136" s="6"/>
      <c r="W136" s="6">
        <f t="shared" si="4"/>
        <v>0</v>
      </c>
      <c r="X136" s="8"/>
    </row>
    <row r="137" ht="14.25" spans="1:24">
      <c r="A137" s="4"/>
      <c r="B137" s="4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6"/>
      <c r="V137" s="6"/>
      <c r="W137" s="6">
        <f t="shared" si="4"/>
        <v>0</v>
      </c>
      <c r="X137" s="8"/>
    </row>
    <row r="138" ht="14.25" spans="1:24">
      <c r="A138" s="4"/>
      <c r="B138" s="4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6"/>
      <c r="V138" s="6"/>
      <c r="W138" s="6">
        <f t="shared" si="4"/>
        <v>0</v>
      </c>
      <c r="X138" s="8"/>
    </row>
    <row r="139" ht="14.25" spans="1:24">
      <c r="A139" s="4"/>
      <c r="B139" s="4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6"/>
      <c r="V139" s="6"/>
      <c r="W139" s="6">
        <f t="shared" si="4"/>
        <v>0</v>
      </c>
      <c r="X139" s="8"/>
    </row>
    <row r="140" ht="14.25" spans="1:24">
      <c r="A140" s="4"/>
      <c r="B140" s="4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6"/>
      <c r="V140" s="6"/>
      <c r="W140" s="6">
        <f t="shared" si="4"/>
        <v>0</v>
      </c>
      <c r="X140" s="8"/>
    </row>
    <row r="141" ht="14.25" spans="1:24">
      <c r="A141" s="4"/>
      <c r="B141" s="4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6"/>
      <c r="V141" s="6"/>
      <c r="W141" s="6">
        <f t="shared" si="4"/>
        <v>0</v>
      </c>
      <c r="X141" s="8"/>
    </row>
    <row r="142" ht="14.25" spans="1:24">
      <c r="A142" s="4"/>
      <c r="B142" s="4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6"/>
      <c r="V142" s="6"/>
      <c r="W142" s="6">
        <f t="shared" si="4"/>
        <v>0</v>
      </c>
      <c r="X142" s="8"/>
    </row>
    <row r="143" ht="14.25" spans="1:24">
      <c r="A143" s="4"/>
      <c r="B143" s="4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6"/>
      <c r="V143" s="6"/>
      <c r="W143" s="6">
        <f t="shared" si="4"/>
        <v>0</v>
      </c>
      <c r="X143" s="8"/>
    </row>
    <row r="144" ht="14.25" spans="1:24">
      <c r="A144" s="4"/>
      <c r="B144" s="4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6"/>
      <c r="V144" s="6"/>
      <c r="W144" s="6">
        <f t="shared" si="4"/>
        <v>0</v>
      </c>
      <c r="X144" s="8"/>
    </row>
    <row r="145" ht="14.25" spans="1:24">
      <c r="A145" s="4"/>
      <c r="B145" s="4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6"/>
      <c r="V145" s="6"/>
      <c r="W145" s="6">
        <f t="shared" si="4"/>
        <v>0</v>
      </c>
      <c r="X145" s="8"/>
    </row>
    <row r="146" ht="14.25" spans="1:24">
      <c r="A146" s="4"/>
      <c r="B146" s="4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6"/>
      <c r="U146" s="6"/>
      <c r="V146" s="6"/>
      <c r="W146" s="6">
        <f t="shared" si="4"/>
        <v>0</v>
      </c>
      <c r="X146" s="8"/>
    </row>
    <row r="147" ht="14.25" spans="1:24">
      <c r="A147" s="4"/>
      <c r="B147" s="4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6"/>
      <c r="U147" s="6"/>
      <c r="V147" s="6"/>
      <c r="W147" s="6">
        <f t="shared" si="4"/>
        <v>0</v>
      </c>
      <c r="X147" s="8"/>
    </row>
    <row r="148" ht="14.25" spans="1:24">
      <c r="A148" s="4"/>
      <c r="B148" s="4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6"/>
      <c r="U148" s="6"/>
      <c r="V148" s="6"/>
      <c r="W148" s="6">
        <f t="shared" si="4"/>
        <v>0</v>
      </c>
      <c r="X148" s="8"/>
    </row>
    <row r="149" ht="14.25" spans="1:24">
      <c r="A149" s="4"/>
      <c r="B149" s="4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6"/>
      <c r="U149" s="6"/>
      <c r="V149" s="6"/>
      <c r="W149" s="6">
        <f t="shared" si="4"/>
        <v>0</v>
      </c>
      <c r="X149" s="8"/>
    </row>
    <row r="150" ht="14.25" spans="1:24">
      <c r="A150" s="4"/>
      <c r="B150" s="4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6"/>
      <c r="V150" s="6"/>
      <c r="W150" s="6">
        <f t="shared" si="4"/>
        <v>0</v>
      </c>
      <c r="X150" s="8"/>
    </row>
    <row r="151" ht="14.25" spans="1:24">
      <c r="A151" s="4"/>
      <c r="B151" s="4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6"/>
      <c r="V151" s="6"/>
      <c r="W151" s="6">
        <f t="shared" si="4"/>
        <v>0</v>
      </c>
      <c r="X151" s="8"/>
    </row>
    <row r="152" ht="14.25" spans="1:24">
      <c r="A152" s="4"/>
      <c r="B152" s="4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6"/>
      <c r="V152" s="6"/>
      <c r="W152" s="6">
        <f t="shared" si="4"/>
        <v>0</v>
      </c>
      <c r="X152" s="8"/>
    </row>
    <row r="153" ht="14.25" spans="1:24">
      <c r="A153" s="4"/>
      <c r="B153" s="4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6"/>
      <c r="V153" s="6"/>
      <c r="W153" s="6">
        <f t="shared" si="4"/>
        <v>0</v>
      </c>
      <c r="X153" s="8"/>
    </row>
    <row r="154" ht="14.25" spans="1:24">
      <c r="A154" s="4"/>
      <c r="B154" s="4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6"/>
      <c r="V154" s="6"/>
      <c r="W154" s="6">
        <f t="shared" si="4"/>
        <v>0</v>
      </c>
      <c r="X154" s="8"/>
    </row>
    <row r="155" ht="14.25" spans="1:24">
      <c r="A155" s="4"/>
      <c r="B155" s="4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6"/>
      <c r="V155" s="6"/>
      <c r="W155" s="6">
        <f t="shared" si="4"/>
        <v>0</v>
      </c>
      <c r="X155" s="8"/>
    </row>
    <row r="156" ht="14.25" spans="1:24">
      <c r="A156" s="4"/>
      <c r="B156" s="4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6"/>
      <c r="V156" s="6"/>
      <c r="W156" s="6">
        <f t="shared" si="4"/>
        <v>0</v>
      </c>
      <c r="X156" s="8"/>
    </row>
    <row r="157" ht="14.25" spans="1:24">
      <c r="A157" s="4"/>
      <c r="B157" s="4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6"/>
      <c r="V157" s="6"/>
      <c r="W157" s="6">
        <f t="shared" si="4"/>
        <v>0</v>
      </c>
      <c r="X157" s="8"/>
    </row>
    <row r="158" ht="14.25" spans="1:24">
      <c r="A158" s="4"/>
      <c r="B158" s="4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6"/>
      <c r="V158" s="6"/>
      <c r="W158" s="6">
        <f t="shared" si="4"/>
        <v>0</v>
      </c>
      <c r="X158" s="8"/>
    </row>
    <row r="159" ht="14.25" spans="1:24">
      <c r="A159" s="4"/>
      <c r="B159" s="4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6"/>
      <c r="V159" s="6"/>
      <c r="W159" s="6">
        <f t="shared" si="4"/>
        <v>0</v>
      </c>
      <c r="X159" s="8"/>
    </row>
    <row r="160" ht="14.25" spans="1:24">
      <c r="A160" s="4"/>
      <c r="B160" s="4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6"/>
      <c r="V160" s="6"/>
      <c r="W160" s="6">
        <f t="shared" si="4"/>
        <v>0</v>
      </c>
      <c r="X160" s="8"/>
    </row>
    <row r="161" ht="14.25" spans="1:24">
      <c r="A161" s="4"/>
      <c r="B161" s="4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6"/>
      <c r="V161" s="6"/>
      <c r="W161" s="6">
        <f t="shared" si="4"/>
        <v>0</v>
      </c>
      <c r="X161" s="8"/>
    </row>
    <row r="162" ht="14.25" spans="1:24">
      <c r="A162" s="4"/>
      <c r="B162" s="4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6"/>
      <c r="V162" s="6"/>
      <c r="W162" s="6">
        <f t="shared" si="4"/>
        <v>0</v>
      </c>
      <c r="X162" s="8"/>
    </row>
    <row r="163" ht="14.25" spans="1:24">
      <c r="A163" s="4"/>
      <c r="B163" s="4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6"/>
      <c r="V163" s="6"/>
      <c r="W163" s="6">
        <f t="shared" ref="W163:W194" si="5">F163*V163</f>
        <v>0</v>
      </c>
      <c r="X163" s="8"/>
    </row>
    <row r="164" ht="14.25" spans="1:24">
      <c r="A164" s="4"/>
      <c r="B164" s="4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6"/>
      <c r="V164" s="6"/>
      <c r="W164" s="6">
        <f t="shared" si="5"/>
        <v>0</v>
      </c>
      <c r="X164" s="8"/>
    </row>
    <row r="165" ht="14.25" spans="1:24">
      <c r="A165" s="4"/>
      <c r="B165" s="4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6"/>
      <c r="V165" s="6"/>
      <c r="W165" s="6">
        <f t="shared" si="5"/>
        <v>0</v>
      </c>
      <c r="X165" s="8"/>
    </row>
    <row r="166" ht="14.25" spans="1:24">
      <c r="A166" s="4"/>
      <c r="B166" s="4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6"/>
      <c r="V166" s="6"/>
      <c r="W166" s="6">
        <f t="shared" si="5"/>
        <v>0</v>
      </c>
      <c r="X166" s="8"/>
    </row>
    <row r="167" ht="14.25" spans="1:24">
      <c r="A167" s="4"/>
      <c r="B167" s="4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6"/>
      <c r="V167" s="6"/>
      <c r="W167" s="6">
        <f t="shared" si="5"/>
        <v>0</v>
      </c>
      <c r="X167" s="8"/>
    </row>
    <row r="168" ht="14.25" spans="1:24">
      <c r="A168" s="4"/>
      <c r="B168" s="4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6"/>
      <c r="V168" s="6"/>
      <c r="W168" s="6">
        <f t="shared" si="5"/>
        <v>0</v>
      </c>
      <c r="X168" s="8"/>
    </row>
    <row r="169" ht="14.25" spans="1:24">
      <c r="A169" s="4"/>
      <c r="B169" s="4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6"/>
      <c r="V169" s="6"/>
      <c r="W169" s="6">
        <f t="shared" si="5"/>
        <v>0</v>
      </c>
      <c r="X169" s="8"/>
    </row>
    <row r="170" ht="14.25" spans="1:24">
      <c r="A170" s="4"/>
      <c r="B170" s="4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6"/>
      <c r="V170" s="6"/>
      <c r="W170" s="6">
        <f t="shared" si="5"/>
        <v>0</v>
      </c>
      <c r="X170" s="8"/>
    </row>
    <row r="171" ht="14.25" spans="1:24">
      <c r="A171" s="4"/>
      <c r="B171" s="4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6"/>
      <c r="V171" s="6"/>
      <c r="W171" s="6">
        <f t="shared" si="5"/>
        <v>0</v>
      </c>
      <c r="X171" s="8"/>
    </row>
    <row r="172" ht="14.25" spans="1:24">
      <c r="A172" s="4"/>
      <c r="B172" s="4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6"/>
      <c r="V172" s="6"/>
      <c r="W172" s="6">
        <f t="shared" si="5"/>
        <v>0</v>
      </c>
      <c r="X172" s="8"/>
    </row>
    <row r="173" ht="14.25" spans="1:24">
      <c r="A173" s="4"/>
      <c r="B173" s="4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6"/>
      <c r="V173" s="6"/>
      <c r="W173" s="6">
        <f t="shared" si="5"/>
        <v>0</v>
      </c>
      <c r="X173" s="8"/>
    </row>
    <row r="174" ht="14.25" spans="1:24">
      <c r="A174" s="4"/>
      <c r="B174" s="4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6"/>
      <c r="V174" s="6"/>
      <c r="W174" s="6">
        <f t="shared" si="5"/>
        <v>0</v>
      </c>
      <c r="X174" s="8"/>
    </row>
    <row r="175" ht="14.25" spans="1:24">
      <c r="A175" s="4"/>
      <c r="B175" s="4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6"/>
      <c r="V175" s="6"/>
      <c r="W175" s="6">
        <f t="shared" si="5"/>
        <v>0</v>
      </c>
      <c r="X175" s="8"/>
    </row>
    <row r="176" ht="14.25" spans="1:24">
      <c r="A176" s="4"/>
      <c r="B176" s="4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6"/>
      <c r="V176" s="6"/>
      <c r="W176" s="6">
        <f t="shared" si="5"/>
        <v>0</v>
      </c>
      <c r="X176" s="8"/>
    </row>
    <row r="177" ht="14.25" spans="1:24">
      <c r="A177" s="4"/>
      <c r="B177" s="4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6"/>
      <c r="V177" s="6"/>
      <c r="W177" s="6">
        <f t="shared" si="5"/>
        <v>0</v>
      </c>
      <c r="X177" s="8"/>
    </row>
    <row r="178" ht="14.25" spans="1:24">
      <c r="A178" s="4"/>
      <c r="B178" s="4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6"/>
      <c r="V178" s="6"/>
      <c r="W178" s="6">
        <f t="shared" si="5"/>
        <v>0</v>
      </c>
      <c r="X178" s="8"/>
    </row>
    <row r="179" ht="14.25" spans="1:24">
      <c r="A179" s="4"/>
      <c r="B179" s="4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6"/>
      <c r="V179" s="6"/>
      <c r="W179" s="6">
        <f t="shared" si="5"/>
        <v>0</v>
      </c>
      <c r="X179" s="8"/>
    </row>
    <row r="180" ht="14.25" spans="1:24">
      <c r="A180" s="4"/>
      <c r="B180" s="4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6"/>
      <c r="V180" s="6"/>
      <c r="W180" s="6">
        <f t="shared" si="5"/>
        <v>0</v>
      </c>
      <c r="X180" s="8"/>
    </row>
    <row r="181" ht="14.25" spans="1:24">
      <c r="A181" s="4"/>
      <c r="B181" s="4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6"/>
      <c r="V181" s="6"/>
      <c r="W181" s="6">
        <f t="shared" si="5"/>
        <v>0</v>
      </c>
      <c r="X181" s="8"/>
    </row>
    <row r="182" ht="14.25" spans="1:24">
      <c r="A182" s="4"/>
      <c r="B182" s="4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6"/>
      <c r="V182" s="6"/>
      <c r="W182" s="6">
        <f t="shared" si="5"/>
        <v>0</v>
      </c>
      <c r="X182" s="8"/>
    </row>
    <row r="183" ht="14.25" spans="1:24">
      <c r="A183" s="4"/>
      <c r="B183" s="4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6"/>
      <c r="V183" s="6"/>
      <c r="W183" s="6">
        <f t="shared" si="5"/>
        <v>0</v>
      </c>
      <c r="X183" s="8"/>
    </row>
    <row r="184" ht="14.25" spans="1:24">
      <c r="A184" s="4"/>
      <c r="B184" s="4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6"/>
      <c r="V184" s="6"/>
      <c r="W184" s="6">
        <f t="shared" si="5"/>
        <v>0</v>
      </c>
      <c r="X184" s="8"/>
    </row>
    <row r="185" ht="14.25" spans="1:24">
      <c r="A185" s="4"/>
      <c r="B185" s="4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6"/>
      <c r="V185" s="6"/>
      <c r="W185" s="6">
        <f t="shared" si="5"/>
        <v>0</v>
      </c>
      <c r="X185" s="8"/>
    </row>
    <row r="186" ht="14.25" spans="1:24">
      <c r="A186" s="4"/>
      <c r="B186" s="4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6"/>
      <c r="V186" s="6"/>
      <c r="W186" s="6">
        <f t="shared" si="5"/>
        <v>0</v>
      </c>
      <c r="X186" s="8"/>
    </row>
    <row r="187" ht="14.25" spans="1:24">
      <c r="A187" s="4"/>
      <c r="B187" s="4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6"/>
      <c r="V187" s="6"/>
      <c r="W187" s="6">
        <f t="shared" si="5"/>
        <v>0</v>
      </c>
      <c r="X187" s="8"/>
    </row>
    <row r="188" ht="14.25" spans="1:24">
      <c r="A188" s="4"/>
      <c r="B188" s="4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6"/>
      <c r="V188" s="6"/>
      <c r="W188" s="6">
        <f t="shared" si="5"/>
        <v>0</v>
      </c>
      <c r="X188" s="8"/>
    </row>
    <row r="189" ht="14.25" spans="1:24">
      <c r="A189" s="4"/>
      <c r="B189" s="4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6"/>
      <c r="V189" s="6"/>
      <c r="W189" s="6">
        <f t="shared" si="5"/>
        <v>0</v>
      </c>
      <c r="X189" s="8"/>
    </row>
    <row r="190" ht="14.25" spans="1:24">
      <c r="A190" s="4"/>
      <c r="B190" s="4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6"/>
      <c r="V190" s="6"/>
      <c r="W190" s="6">
        <f t="shared" si="5"/>
        <v>0</v>
      </c>
      <c r="X190" s="8"/>
    </row>
    <row r="191" ht="14.25" spans="1:24">
      <c r="A191" s="4"/>
      <c r="B191" s="4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6"/>
      <c r="V191" s="6"/>
      <c r="W191" s="6">
        <f t="shared" si="5"/>
        <v>0</v>
      </c>
      <c r="X191" s="8"/>
    </row>
    <row r="192" ht="14.25" spans="1:24">
      <c r="A192" s="4"/>
      <c r="B192" s="4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6"/>
      <c r="V192" s="6"/>
      <c r="W192" s="6">
        <f t="shared" si="5"/>
        <v>0</v>
      </c>
      <c r="X192" s="8"/>
    </row>
    <row r="193" ht="14.25" spans="1:24">
      <c r="A193" s="4"/>
      <c r="B193" s="4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6"/>
      <c r="V193" s="6"/>
      <c r="W193" s="6">
        <f t="shared" si="5"/>
        <v>0</v>
      </c>
      <c r="X193" s="8"/>
    </row>
    <row r="194" ht="14.25" spans="1:24">
      <c r="A194" s="4"/>
      <c r="B194" s="4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6"/>
      <c r="V194" s="6"/>
      <c r="W194" s="6">
        <f t="shared" si="5"/>
        <v>0</v>
      </c>
      <c r="X194" s="8"/>
    </row>
    <row r="195" ht="14.25" spans="1:24">
      <c r="A195" s="4"/>
      <c r="B195" s="4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6"/>
      <c r="V195" s="6"/>
      <c r="W195" s="6">
        <f t="shared" ref="W193:W215" si="6">F195*V195</f>
        <v>0</v>
      </c>
      <c r="X195" s="8"/>
    </row>
    <row r="196" ht="14.25" spans="1:24">
      <c r="A196" s="4"/>
      <c r="B196" s="4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6"/>
      <c r="V196" s="6"/>
      <c r="W196" s="6">
        <f t="shared" si="6"/>
        <v>0</v>
      </c>
      <c r="X196" s="8"/>
    </row>
    <row r="197" ht="14.25" spans="1:24">
      <c r="A197" s="4"/>
      <c r="B197" s="4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6"/>
      <c r="V197" s="6"/>
      <c r="W197" s="6">
        <f t="shared" si="6"/>
        <v>0</v>
      </c>
      <c r="X197" s="8"/>
    </row>
    <row r="198" ht="14.25" spans="1:24">
      <c r="A198" s="4"/>
      <c r="B198" s="4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6"/>
      <c r="V198" s="6"/>
      <c r="W198" s="6">
        <f t="shared" si="6"/>
        <v>0</v>
      </c>
      <c r="X198" s="8"/>
    </row>
    <row r="199" ht="14.25" spans="1:24">
      <c r="A199" s="4"/>
      <c r="B199" s="4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6"/>
      <c r="V199" s="6"/>
      <c r="W199" s="6">
        <f t="shared" si="6"/>
        <v>0</v>
      </c>
      <c r="X199" s="8"/>
    </row>
    <row r="200" ht="14.25" spans="1:24">
      <c r="A200" s="4"/>
      <c r="B200" s="4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6"/>
      <c r="V200" s="6"/>
      <c r="W200" s="6">
        <f t="shared" si="6"/>
        <v>0</v>
      </c>
      <c r="X200" s="8"/>
    </row>
    <row r="201" ht="14.25" spans="1:24">
      <c r="A201" s="4"/>
      <c r="B201" s="4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6"/>
      <c r="V201" s="6"/>
      <c r="W201" s="6">
        <f t="shared" si="6"/>
        <v>0</v>
      </c>
      <c r="X201" s="8"/>
    </row>
    <row r="202" ht="14.25" spans="1:24">
      <c r="A202" s="4"/>
      <c r="B202" s="4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6"/>
      <c r="V202" s="6"/>
      <c r="W202" s="6">
        <f t="shared" si="6"/>
        <v>0</v>
      </c>
      <c r="X202" s="8"/>
    </row>
    <row r="203" ht="14.25" spans="1:24">
      <c r="A203" s="4"/>
      <c r="B203" s="4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6"/>
      <c r="V203" s="6"/>
      <c r="W203" s="6">
        <f t="shared" si="6"/>
        <v>0</v>
      </c>
      <c r="X203" s="8"/>
    </row>
    <row r="204" ht="14.25" spans="1:24">
      <c r="A204" s="4"/>
      <c r="B204" s="4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6"/>
      <c r="V204" s="6"/>
      <c r="W204" s="6">
        <f t="shared" si="6"/>
        <v>0</v>
      </c>
      <c r="X204" s="8"/>
    </row>
    <row r="205" ht="14.25" spans="1:24">
      <c r="A205" s="4"/>
      <c r="B205" s="4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6"/>
      <c r="V205" s="6"/>
      <c r="W205" s="6">
        <f t="shared" si="6"/>
        <v>0</v>
      </c>
      <c r="X205" s="8"/>
    </row>
    <row r="206" ht="14.25" spans="1:24">
      <c r="A206" s="4"/>
      <c r="B206" s="4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6"/>
      <c r="V206" s="6"/>
      <c r="W206" s="6">
        <f t="shared" si="6"/>
        <v>0</v>
      </c>
      <c r="X206" s="8"/>
    </row>
    <row r="207" ht="14.25" spans="1:24">
      <c r="A207" s="4"/>
      <c r="B207" s="4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6"/>
      <c r="V207" s="6"/>
      <c r="W207" s="6">
        <f t="shared" si="6"/>
        <v>0</v>
      </c>
      <c r="X207" s="8"/>
    </row>
    <row r="208" ht="14.25" spans="1:24">
      <c r="A208" s="4"/>
      <c r="B208" s="4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6"/>
      <c r="V208" s="6"/>
      <c r="W208" s="6">
        <f t="shared" si="6"/>
        <v>0</v>
      </c>
      <c r="X208" s="8"/>
    </row>
    <row r="209" ht="14.25" spans="1:24">
      <c r="A209" s="4"/>
      <c r="B209" s="4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6"/>
      <c r="V209" s="6"/>
      <c r="W209" s="6">
        <f t="shared" si="6"/>
        <v>0</v>
      </c>
      <c r="X209" s="8"/>
    </row>
    <row r="210" ht="14.25" spans="1:24">
      <c r="A210" s="4"/>
      <c r="B210" s="4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6"/>
      <c r="V210" s="6"/>
      <c r="W210" s="6">
        <f t="shared" si="6"/>
        <v>0</v>
      </c>
      <c r="X210" s="8"/>
    </row>
    <row r="211" ht="14.25" spans="1:24">
      <c r="A211" s="4"/>
      <c r="B211" s="4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6"/>
      <c r="V211" s="6"/>
      <c r="W211" s="6">
        <f t="shared" si="6"/>
        <v>0</v>
      </c>
      <c r="X211" s="8"/>
    </row>
    <row r="212" ht="14.25" spans="1:24">
      <c r="A212" s="4"/>
      <c r="B212" s="4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6"/>
      <c r="V212" s="6"/>
      <c r="W212" s="6">
        <f t="shared" si="6"/>
        <v>0</v>
      </c>
      <c r="X212" s="8"/>
    </row>
    <row r="213" ht="14.25" spans="1:24">
      <c r="A213" s="4"/>
      <c r="B213" s="4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6"/>
      <c r="V213" s="6"/>
      <c r="W213" s="6">
        <f t="shared" si="6"/>
        <v>0</v>
      </c>
      <c r="X213" s="8"/>
    </row>
    <row r="214" ht="14.25" spans="1:24">
      <c r="A214" s="4"/>
      <c r="B214" s="4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6"/>
      <c r="V214" s="6"/>
      <c r="W214" s="6">
        <f t="shared" si="6"/>
        <v>0</v>
      </c>
      <c r="X214" s="8"/>
    </row>
    <row r="215" ht="14.25" spans="1:24">
      <c r="A215" s="4"/>
      <c r="B215" s="4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6"/>
      <c r="V215" s="6"/>
      <c r="W215" s="6">
        <f t="shared" si="6"/>
        <v>0</v>
      </c>
      <c r="X215" s="8"/>
    </row>
    <row r="216" ht="14.25" spans="1:24">
      <c r="A216" s="4"/>
      <c r="B216" s="4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6"/>
      <c r="V216" s="6"/>
      <c r="W216" s="6"/>
      <c r="X216" s="8"/>
    </row>
    <row r="217" ht="14.25" spans="1:24">
      <c r="A217" s="4"/>
      <c r="B217" s="4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6"/>
      <c r="V217" s="6"/>
      <c r="W217" s="6"/>
      <c r="X217" s="8"/>
    </row>
    <row r="218" ht="14.25" spans="1:24">
      <c r="A218" s="4"/>
      <c r="B218" s="4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6"/>
      <c r="V218" s="6"/>
      <c r="W218" s="6"/>
      <c r="X218" s="8"/>
    </row>
    <row r="219" ht="14.25" spans="1:24">
      <c r="A219" s="4"/>
      <c r="B219" s="4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6"/>
      <c r="V219" s="6"/>
      <c r="W219" s="6"/>
      <c r="X219" s="8"/>
    </row>
    <row r="220" ht="14.25" spans="1:24">
      <c r="A220" s="4"/>
      <c r="B220" s="4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6"/>
      <c r="V220" s="6"/>
      <c r="W220" s="6"/>
      <c r="X220" s="8"/>
    </row>
    <row r="221" ht="14.25" spans="1:24">
      <c r="A221" s="4"/>
      <c r="B221" s="4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6"/>
      <c r="V221" s="6"/>
      <c r="W221" s="6"/>
      <c r="X221" s="8"/>
    </row>
    <row r="222" ht="14.25" spans="1:24">
      <c r="A222" s="4"/>
      <c r="B222" s="4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6"/>
      <c r="V222" s="6"/>
      <c r="W222" s="6"/>
      <c r="X222" s="8"/>
    </row>
    <row r="223" ht="14.25" spans="1:24">
      <c r="A223" s="4"/>
      <c r="B223" s="4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6"/>
      <c r="V223" s="6"/>
      <c r="W223" s="6"/>
      <c r="X223" s="8"/>
    </row>
    <row r="224" ht="14.25" spans="1:24">
      <c r="A224" s="4"/>
      <c r="B224" s="4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6"/>
      <c r="V224" s="6"/>
      <c r="W224" s="6"/>
      <c r="X224" s="8"/>
    </row>
    <row r="225" ht="14.25" spans="1:24">
      <c r="A225" s="4"/>
      <c r="B225" s="4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6"/>
      <c r="V225" s="6"/>
      <c r="W225" s="6"/>
      <c r="X225" s="8"/>
    </row>
    <row r="226" ht="14.25" spans="1:24">
      <c r="A226" s="4"/>
      <c r="B226" s="4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6"/>
      <c r="V226" s="6"/>
      <c r="W226" s="6"/>
      <c r="X226" s="8"/>
    </row>
    <row r="227" ht="14.25" spans="1:24">
      <c r="A227" s="4"/>
      <c r="B227" s="4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6"/>
      <c r="V227" s="6"/>
      <c r="W227" s="6"/>
      <c r="X227" s="8"/>
    </row>
    <row r="228" ht="14.25" spans="1:24">
      <c r="A228" s="4"/>
      <c r="B228" s="4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6"/>
      <c r="V228" s="6"/>
      <c r="W228" s="6"/>
      <c r="X228" s="8"/>
    </row>
    <row r="229" ht="14.25" spans="1:24">
      <c r="A229" s="4"/>
      <c r="B229" s="4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6"/>
      <c r="V229" s="6"/>
      <c r="W229" s="6"/>
      <c r="X229" s="8"/>
    </row>
    <row r="230" ht="14.25" spans="1:24">
      <c r="A230" s="4"/>
      <c r="B230" s="4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6"/>
      <c r="V230" s="6"/>
      <c r="W230" s="6"/>
      <c r="X230" s="8"/>
    </row>
    <row r="231" ht="14.25" spans="1:24">
      <c r="A231" s="4"/>
      <c r="B231" s="4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6"/>
      <c r="V231" s="6"/>
      <c r="W231" s="6"/>
      <c r="X231" s="8"/>
    </row>
    <row r="232" ht="14.25" spans="1:24">
      <c r="A232" s="4"/>
      <c r="B232" s="4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6"/>
      <c r="V232" s="6"/>
      <c r="W232" s="6"/>
      <c r="X232" s="8"/>
    </row>
    <row r="233" ht="14.25" spans="1:24">
      <c r="A233" s="4"/>
      <c r="B233" s="4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6"/>
      <c r="V233" s="6"/>
      <c r="W233" s="6"/>
      <c r="X233" s="8"/>
    </row>
    <row r="234" ht="14.25" spans="1:24">
      <c r="A234" s="4"/>
      <c r="B234" s="4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6"/>
      <c r="V234" s="6"/>
      <c r="W234" s="6"/>
      <c r="X234" s="8"/>
    </row>
    <row r="235" ht="14.25" spans="1:24">
      <c r="A235" s="4"/>
      <c r="B235" s="4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6"/>
      <c r="V235" s="6"/>
      <c r="W235" s="6"/>
      <c r="X235" s="8"/>
    </row>
    <row r="236" ht="14.25" spans="1:24">
      <c r="A236" s="4"/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6"/>
      <c r="V236" s="6"/>
      <c r="W236" s="6"/>
      <c r="X236" s="8"/>
    </row>
    <row r="237" ht="14.25" spans="1:24">
      <c r="A237" s="4"/>
      <c r="B237" s="4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6"/>
      <c r="V237" s="6"/>
      <c r="W237" s="6"/>
      <c r="X237" s="8"/>
    </row>
    <row r="238" ht="14.25" spans="1:24">
      <c r="A238" s="4"/>
      <c r="B238" s="4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6"/>
      <c r="V238" s="6"/>
      <c r="W238" s="6"/>
      <c r="X238" s="8"/>
    </row>
    <row r="239" ht="14.25" spans="1:24">
      <c r="A239" s="4"/>
      <c r="B239" s="4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6"/>
      <c r="V239" s="6"/>
      <c r="W239" s="6"/>
      <c r="X239" s="8"/>
    </row>
    <row r="240" ht="14.25" spans="1:24">
      <c r="A240" s="4"/>
      <c r="B240" s="4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6"/>
      <c r="V240" s="6"/>
      <c r="W240" s="6"/>
      <c r="X240" s="8"/>
    </row>
    <row r="241" ht="14.25" spans="1:24">
      <c r="A241" s="4"/>
      <c r="B241" s="4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6"/>
      <c r="V241" s="6"/>
      <c r="W241" s="6"/>
      <c r="X241" s="8"/>
    </row>
    <row r="242" ht="14.25" spans="1:24">
      <c r="A242" s="4"/>
      <c r="B242" s="4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6"/>
      <c r="V242" s="6"/>
      <c r="W242" s="6"/>
      <c r="X242" s="8"/>
    </row>
    <row r="243" ht="14.25" spans="1:24">
      <c r="A243" s="4"/>
      <c r="B243" s="4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6"/>
      <c r="V243" s="6"/>
      <c r="W243" s="6"/>
      <c r="X243" s="8"/>
    </row>
    <row r="244" ht="14.25" spans="1:24">
      <c r="A244" s="4"/>
      <c r="B244" s="4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6"/>
      <c r="V244" s="6"/>
      <c r="W244" s="6"/>
      <c r="X244" s="8"/>
    </row>
    <row r="245" ht="14.25" spans="1:24">
      <c r="A245" s="4"/>
      <c r="B245" s="4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6"/>
      <c r="V245" s="6"/>
      <c r="W245" s="6"/>
      <c r="X245" s="8"/>
    </row>
    <row r="246" ht="14.25" spans="1:24">
      <c r="A246" s="4"/>
      <c r="B246" s="4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6"/>
      <c r="V246" s="6"/>
      <c r="W246" s="6"/>
      <c r="X246" s="8"/>
    </row>
    <row r="247" ht="14.25" spans="1:24">
      <c r="A247" s="4"/>
      <c r="B247" s="4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6"/>
      <c r="V247" s="6"/>
      <c r="W247" s="6"/>
      <c r="X247" s="8"/>
    </row>
    <row r="248" ht="14.25" spans="1:24">
      <c r="A248" s="4"/>
      <c r="B248" s="4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6"/>
      <c r="V248" s="6"/>
      <c r="W248" s="6"/>
      <c r="X248" s="8"/>
    </row>
    <row r="249" ht="14.25" spans="1:24">
      <c r="A249" s="4"/>
      <c r="B249" s="4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6"/>
      <c r="V249" s="6"/>
      <c r="W249" s="6"/>
      <c r="X249" s="8"/>
    </row>
    <row r="250" ht="14.25" spans="1:24">
      <c r="A250" s="4"/>
      <c r="B250" s="4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6"/>
      <c r="V250" s="6"/>
      <c r="W250" s="6"/>
      <c r="X250" s="8"/>
    </row>
    <row r="251" ht="14.25" spans="1:24">
      <c r="A251" s="4"/>
      <c r="B251" s="4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6"/>
      <c r="V251" s="6"/>
      <c r="W251" s="6"/>
      <c r="X251" s="8"/>
    </row>
    <row r="252" ht="14.25" spans="1:24">
      <c r="A252" s="4"/>
      <c r="B252" s="4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6"/>
      <c r="V252" s="6"/>
      <c r="W252" s="6"/>
      <c r="X252" s="8"/>
    </row>
    <row r="253" ht="14.25" spans="1:24">
      <c r="A253" s="4"/>
      <c r="B253" s="4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6"/>
      <c r="V253" s="6"/>
      <c r="W253" s="6"/>
      <c r="X253" s="8"/>
    </row>
    <row r="254" ht="14.25" spans="1:24">
      <c r="A254" s="4"/>
      <c r="B254" s="4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6"/>
      <c r="V254" s="6"/>
      <c r="W254" s="6"/>
      <c r="X254" s="8"/>
    </row>
    <row r="255" ht="14.25" spans="1:24">
      <c r="A255" s="4"/>
      <c r="B255" s="4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6"/>
      <c r="V255" s="6"/>
      <c r="W255" s="6"/>
      <c r="X255" s="8"/>
    </row>
    <row r="256" ht="14.25" spans="1:24">
      <c r="A256" s="4"/>
      <c r="B256" s="4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6"/>
      <c r="V256" s="6"/>
      <c r="W256" s="6"/>
      <c r="X256" s="8"/>
    </row>
    <row r="257" ht="14.25" spans="1:24">
      <c r="A257" s="4"/>
      <c r="B257" s="4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6"/>
      <c r="V257" s="6"/>
      <c r="W257" s="6"/>
      <c r="X257" s="8"/>
    </row>
    <row r="258" ht="14.25" spans="1:24">
      <c r="A258" s="4"/>
      <c r="B258" s="4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6"/>
      <c r="V258" s="6"/>
      <c r="W258" s="6"/>
      <c r="X258" s="8"/>
    </row>
    <row r="259" ht="14.25" spans="1:24">
      <c r="A259" s="4"/>
      <c r="B259" s="4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6"/>
      <c r="V259" s="6"/>
      <c r="W259" s="6"/>
      <c r="X259" s="8"/>
    </row>
    <row r="260" ht="14.25" spans="1:24">
      <c r="A260" s="4"/>
      <c r="B260" s="4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6"/>
      <c r="V260" s="6"/>
      <c r="W260" s="6"/>
      <c r="X260" s="8"/>
    </row>
    <row r="261" ht="14.25" spans="1:24">
      <c r="A261" s="4"/>
      <c r="B261" s="4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6"/>
      <c r="V261" s="6"/>
      <c r="W261" s="6"/>
      <c r="X261" s="8"/>
    </row>
    <row r="262" ht="14.25" spans="1:24">
      <c r="A262" s="4"/>
      <c r="B262" s="4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6"/>
      <c r="V262" s="6"/>
      <c r="W262" s="6"/>
      <c r="X262" s="8"/>
    </row>
    <row r="263" ht="14.25" spans="1:24">
      <c r="A263" s="4"/>
      <c r="B263" s="4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6"/>
      <c r="V263" s="6"/>
      <c r="W263" s="6"/>
      <c r="X263" s="8"/>
    </row>
    <row r="264" ht="14.25" spans="1:24">
      <c r="A264" s="4"/>
      <c r="B264" s="4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6"/>
      <c r="V264" s="6"/>
      <c r="W264" s="6"/>
      <c r="X264" s="8"/>
    </row>
    <row r="265" ht="14.25" spans="1:24">
      <c r="A265" s="4"/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6"/>
      <c r="V265" s="6"/>
      <c r="W265" s="6"/>
      <c r="X265" s="8"/>
    </row>
    <row r="266" ht="14.25" spans="1:24">
      <c r="A266" s="4"/>
      <c r="B266" s="4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6"/>
      <c r="V266" s="6"/>
      <c r="W266" s="6"/>
      <c r="X266" s="8"/>
    </row>
    <row r="267" ht="14.25" spans="1:24">
      <c r="A267" s="4"/>
      <c r="B267" s="4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6"/>
      <c r="V267" s="6"/>
      <c r="W267" s="6"/>
      <c r="X267" s="8"/>
    </row>
    <row r="268" ht="14.25" spans="1:24">
      <c r="A268" s="4"/>
      <c r="B268" s="4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6"/>
      <c r="V268" s="6"/>
      <c r="W268" s="6"/>
      <c r="X268" s="8"/>
    </row>
    <row r="269" ht="14.25" spans="1:24">
      <c r="A269" s="4"/>
      <c r="B269" s="4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6"/>
      <c r="V269" s="6"/>
      <c r="W269" s="6"/>
      <c r="X269" s="8"/>
    </row>
    <row r="270" ht="14.25" spans="1:24">
      <c r="A270" s="4"/>
      <c r="B270" s="4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6"/>
      <c r="V270" s="6"/>
      <c r="W270" s="6"/>
      <c r="X270" s="8"/>
    </row>
    <row r="271" ht="14.25" spans="1:24">
      <c r="A271" s="4"/>
      <c r="B271" s="4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6"/>
      <c r="V271" s="6"/>
      <c r="W271" s="6"/>
      <c r="X271" s="8"/>
    </row>
    <row r="272" ht="14.25" spans="1:24">
      <c r="A272" s="4"/>
      <c r="B272" s="4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6"/>
      <c r="V272" s="6"/>
      <c r="W272" s="6"/>
      <c r="X272" s="8"/>
    </row>
    <row r="273" ht="14.25" spans="1:24">
      <c r="A273" s="4"/>
      <c r="B273" s="4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6"/>
      <c r="V273" s="6"/>
      <c r="W273" s="6"/>
      <c r="X273" s="8"/>
    </row>
    <row r="274" ht="14.25" spans="1:24">
      <c r="A274" s="4"/>
      <c r="B274" s="4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6"/>
      <c r="V274" s="6"/>
      <c r="W274" s="6"/>
      <c r="X274" s="8"/>
    </row>
    <row r="275" ht="14.25" spans="1:24">
      <c r="A275" s="4"/>
      <c r="B275" s="4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6"/>
      <c r="V275" s="6"/>
      <c r="W275" s="6"/>
      <c r="X275" s="8"/>
    </row>
    <row r="276" ht="14.25" spans="1:24">
      <c r="A276" s="4"/>
      <c r="B276" s="4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6"/>
      <c r="V276" s="6"/>
      <c r="W276" s="6"/>
      <c r="X276" s="8"/>
    </row>
    <row r="277" ht="14.25" spans="1:24">
      <c r="A277" s="4"/>
      <c r="B277" s="4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6"/>
      <c r="V277" s="6"/>
      <c r="W277" s="6"/>
      <c r="X277" s="8"/>
    </row>
    <row r="278" ht="14.25" spans="1:24">
      <c r="A278" s="4"/>
      <c r="B278" s="4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6"/>
      <c r="V278" s="6"/>
      <c r="W278" s="6"/>
      <c r="X278" s="8"/>
    </row>
    <row r="279" ht="14.25" spans="1:24">
      <c r="A279" s="4"/>
      <c r="B279" s="4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6"/>
      <c r="V279" s="6"/>
      <c r="W279" s="6"/>
      <c r="X279" s="8"/>
    </row>
    <row r="280" ht="14.25" spans="1:24">
      <c r="A280" s="4"/>
      <c r="B280" s="4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6"/>
      <c r="V280" s="6"/>
      <c r="W280" s="6"/>
      <c r="X280" s="8"/>
    </row>
    <row r="281" ht="14.25" spans="1:24">
      <c r="A281" s="4"/>
      <c r="B281" s="4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6"/>
      <c r="V281" s="6"/>
      <c r="W281" s="6"/>
      <c r="X281" s="8"/>
    </row>
    <row r="282" ht="14.25" spans="1:24">
      <c r="A282" s="4"/>
      <c r="B282" s="4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6"/>
      <c r="V282" s="6"/>
      <c r="W282" s="6"/>
      <c r="X282" s="8"/>
    </row>
    <row r="283" ht="14.25" spans="1:24">
      <c r="A283" s="4"/>
      <c r="B283" s="4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6"/>
      <c r="V283" s="6"/>
      <c r="W283" s="6"/>
      <c r="X283" s="8"/>
    </row>
    <row r="284" ht="14.25" spans="1:24">
      <c r="A284" s="4"/>
      <c r="B284" s="4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6"/>
      <c r="V284" s="6"/>
      <c r="W284" s="6"/>
      <c r="X284" s="8"/>
    </row>
    <row r="285" ht="14.25" spans="1:24">
      <c r="A285" s="4"/>
      <c r="B285" s="4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6"/>
      <c r="V285" s="6"/>
      <c r="W285" s="6"/>
      <c r="X285" s="8"/>
    </row>
    <row r="286" ht="14.25" spans="1:24">
      <c r="A286" s="4"/>
      <c r="B286" s="4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6"/>
      <c r="V286" s="6"/>
      <c r="W286" s="6"/>
      <c r="X286" s="8"/>
    </row>
    <row r="287" ht="14.25" spans="1:24">
      <c r="A287" s="4"/>
      <c r="B287" s="4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6"/>
      <c r="V287" s="6"/>
      <c r="W287" s="6"/>
      <c r="X287" s="8"/>
    </row>
    <row r="288" ht="14.25" spans="1:24">
      <c r="A288" s="4"/>
      <c r="B288" s="4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6"/>
      <c r="V288" s="6"/>
      <c r="W288" s="6"/>
      <c r="X288" s="8"/>
    </row>
    <row r="289" ht="14.25" spans="1:24">
      <c r="A289" s="4"/>
      <c r="B289" s="4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6"/>
      <c r="V289" s="6"/>
      <c r="W289" s="6"/>
      <c r="X289" s="8"/>
    </row>
    <row r="290" ht="14.25" spans="1:24">
      <c r="A290" s="4"/>
      <c r="B290" s="4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6"/>
      <c r="V290" s="6"/>
      <c r="W290" s="6"/>
      <c r="X290" s="8"/>
    </row>
    <row r="291" ht="14.25" spans="1:24">
      <c r="A291" s="4"/>
      <c r="B291" s="4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6"/>
      <c r="V291" s="6"/>
      <c r="W291" s="6"/>
      <c r="X291" s="8"/>
    </row>
    <row r="292" ht="14.25" spans="1:24">
      <c r="A292" s="4"/>
      <c r="B292" s="4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6"/>
      <c r="V292" s="6"/>
      <c r="W292" s="6"/>
      <c r="X292" s="8"/>
    </row>
    <row r="293" ht="14.25" spans="1:24">
      <c r="A293" s="4"/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6"/>
      <c r="V293" s="6"/>
      <c r="W293" s="6"/>
      <c r="X293" s="8"/>
    </row>
    <row r="294" ht="14.25" spans="1:24">
      <c r="A294" s="4"/>
      <c r="B294" s="4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6"/>
      <c r="V294" s="6"/>
      <c r="W294" s="6"/>
      <c r="X294" s="8"/>
    </row>
    <row r="295" ht="14.25" spans="1:24">
      <c r="A295" s="4"/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6"/>
      <c r="V295" s="6"/>
      <c r="W295" s="6"/>
      <c r="X295" s="8"/>
    </row>
    <row r="296" ht="14.25" spans="1:24">
      <c r="A296" s="4"/>
      <c r="B296" s="4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6"/>
      <c r="V296" s="6"/>
      <c r="W296" s="6"/>
      <c r="X296" s="8"/>
    </row>
    <row r="297" ht="14.25" spans="1:24">
      <c r="A297" s="4"/>
      <c r="B297" s="4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6"/>
      <c r="V297" s="6"/>
      <c r="W297" s="6"/>
      <c r="X297" s="8"/>
    </row>
    <row r="298" ht="14.25" spans="1:24">
      <c r="A298" s="4"/>
      <c r="B298" s="4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6"/>
      <c r="V298" s="6"/>
      <c r="W298" s="6"/>
      <c r="X298" s="8"/>
    </row>
    <row r="299" ht="14.25" spans="1:24">
      <c r="A299" s="4"/>
      <c r="B299" s="4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6"/>
      <c r="V299" s="6"/>
      <c r="W299" s="6"/>
      <c r="X299" s="8"/>
    </row>
    <row r="300" ht="14.25" spans="1:24">
      <c r="A300" s="4"/>
      <c r="B300" s="4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6"/>
      <c r="V300" s="6"/>
      <c r="W300" s="6"/>
      <c r="X300" s="8"/>
    </row>
    <row r="301" ht="14.25" spans="1:24">
      <c r="A301" s="4"/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6"/>
      <c r="V301" s="6"/>
      <c r="W301" s="6"/>
      <c r="X301" s="8"/>
    </row>
    <row r="302" ht="14.25" spans="1:24">
      <c r="A302" s="4"/>
      <c r="B302" s="4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6"/>
      <c r="V302" s="6"/>
      <c r="W302" s="6"/>
      <c r="X302" s="8"/>
    </row>
    <row r="303" ht="14.25" spans="1:24">
      <c r="A303" s="4"/>
      <c r="B303" s="4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6"/>
      <c r="V303" s="6"/>
      <c r="W303" s="6"/>
      <c r="X303" s="8"/>
    </row>
    <row r="304" ht="14.25" spans="1:24">
      <c r="A304" s="4"/>
      <c r="B304" s="4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6"/>
      <c r="V304" s="6"/>
      <c r="W304" s="6"/>
      <c r="X304" s="8"/>
    </row>
    <row r="305" ht="14.25" spans="1:24">
      <c r="A305" s="4"/>
      <c r="B305" s="4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6"/>
      <c r="V305" s="6"/>
      <c r="W305" s="6"/>
      <c r="X305" s="8"/>
    </row>
    <row r="306" ht="14.25" spans="1:24">
      <c r="A306" s="4"/>
      <c r="B306" s="4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6"/>
      <c r="V306" s="6"/>
      <c r="W306" s="6"/>
      <c r="X306" s="8"/>
    </row>
    <row r="307" ht="14.25" spans="1:24">
      <c r="A307" s="4"/>
      <c r="B307" s="4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6"/>
      <c r="V307" s="6"/>
      <c r="W307" s="6"/>
      <c r="X307" s="8"/>
    </row>
    <row r="308" ht="14.25" spans="1:24">
      <c r="A308" s="4"/>
      <c r="B308" s="4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6"/>
      <c r="V308" s="6"/>
      <c r="W308" s="6"/>
      <c r="X308" s="8"/>
    </row>
    <row r="309" ht="14.25" spans="1:24">
      <c r="A309" s="4"/>
      <c r="B309" s="4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6"/>
      <c r="V309" s="6"/>
      <c r="W309" s="6"/>
      <c r="X309" s="8"/>
    </row>
    <row r="310" ht="14.25" spans="1:24">
      <c r="A310" s="4"/>
      <c r="B310" s="4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6"/>
      <c r="V310" s="6"/>
      <c r="W310" s="6"/>
      <c r="X310" s="8"/>
    </row>
    <row r="311" ht="14.25" spans="1:24">
      <c r="A311" s="4"/>
      <c r="B311" s="4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6"/>
      <c r="V311" s="6"/>
      <c r="W311" s="6"/>
      <c r="X311" s="8"/>
    </row>
    <row r="312" ht="14.25" spans="1:24">
      <c r="A312" s="4"/>
      <c r="B312" s="4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6"/>
      <c r="V312" s="6"/>
      <c r="W312" s="6"/>
      <c r="X312" s="8"/>
    </row>
    <row r="313" ht="14.25" spans="1:24">
      <c r="A313" s="4"/>
      <c r="B313" s="4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6"/>
      <c r="V313" s="6"/>
      <c r="W313" s="6"/>
      <c r="X313" s="8"/>
    </row>
    <row r="314" ht="14.25" spans="1:24">
      <c r="A314" s="4"/>
      <c r="B314" s="4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6"/>
      <c r="V314" s="6"/>
      <c r="W314" s="6"/>
      <c r="X314" s="8"/>
    </row>
    <row r="315" ht="14.25" spans="1:24">
      <c r="A315" s="4"/>
      <c r="B315" s="4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6"/>
      <c r="V315" s="6"/>
      <c r="W315" s="6"/>
      <c r="X315" s="8"/>
    </row>
    <row r="316" ht="14.25" spans="1:24">
      <c r="A316" s="4"/>
      <c r="B316" s="4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6"/>
      <c r="V316" s="6"/>
      <c r="W316" s="6"/>
      <c r="X316" s="8"/>
    </row>
    <row r="317" ht="14.25" spans="1:24">
      <c r="A317" s="4"/>
      <c r="B317" s="4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6"/>
      <c r="V317" s="6"/>
      <c r="W317" s="6"/>
      <c r="X317" s="8"/>
    </row>
  </sheetData>
  <autoFilter xmlns:etc="http://www.wps.cn/officeDocument/2017/etCustomData" ref="A1:X262" etc:filterBottomFollowUsedRange="0">
    <extLst/>
  </autoFilter>
  <conditionalFormatting sqref="X64">
    <cfRule type="containsText" dxfId="0" priority="190" operator="between" text="g">
      <formula>NOT(ISERROR(SEARCH("g",X64)))</formula>
    </cfRule>
  </conditionalFormatting>
  <conditionalFormatting sqref="X65">
    <cfRule type="containsText" dxfId="0" priority="189" operator="between" text="g">
      <formula>NOT(ISERROR(SEARCH("g",X65)))</formula>
    </cfRule>
  </conditionalFormatting>
  <conditionalFormatting sqref="X66">
    <cfRule type="containsText" dxfId="0" priority="188" operator="between" text="g">
      <formula>NOT(ISERROR(SEARCH("g",X66)))</formula>
    </cfRule>
  </conditionalFormatting>
  <conditionalFormatting sqref="X67">
    <cfRule type="containsText" dxfId="0" priority="187" operator="between" text="g">
      <formula>NOT(ISERROR(SEARCH("g",X67)))</formula>
    </cfRule>
  </conditionalFormatting>
  <conditionalFormatting sqref="X68">
    <cfRule type="containsText" dxfId="0" priority="186" operator="between" text="g">
      <formula>NOT(ISERROR(SEARCH("g",X68)))</formula>
    </cfRule>
  </conditionalFormatting>
  <conditionalFormatting sqref="X71">
    <cfRule type="containsText" dxfId="0" priority="184" operator="between" text="g">
      <formula>NOT(ISERROR(SEARCH("g",X71)))</formula>
    </cfRule>
  </conditionalFormatting>
  <conditionalFormatting sqref="X77">
    <cfRule type="containsText" dxfId="0" priority="182" operator="between" text="g">
      <formula>NOT(ISERROR(SEARCH("g",X77)))</formula>
    </cfRule>
  </conditionalFormatting>
  <conditionalFormatting sqref="X78">
    <cfRule type="containsText" dxfId="0" priority="181" operator="between" text="g">
      <formula>NOT(ISERROR(SEARCH("g",X78)))</formula>
    </cfRule>
  </conditionalFormatting>
  <conditionalFormatting sqref="X79">
    <cfRule type="containsText" dxfId="0" priority="180" operator="between" text="g">
      <formula>NOT(ISERROR(SEARCH("g",X79)))</formula>
    </cfRule>
  </conditionalFormatting>
  <conditionalFormatting sqref="X80">
    <cfRule type="containsText" dxfId="0" priority="179" operator="between" text="g">
      <formula>NOT(ISERROR(SEARCH("g",X80)))</formula>
    </cfRule>
  </conditionalFormatting>
  <conditionalFormatting sqref="X87">
    <cfRule type="containsText" dxfId="0" priority="177" operator="between" text="g">
      <formula>NOT(ISERROR(SEARCH("g",X87)))</formula>
    </cfRule>
  </conditionalFormatting>
  <conditionalFormatting sqref="X88">
    <cfRule type="containsText" dxfId="0" priority="176" operator="between" text="g">
      <formula>NOT(ISERROR(SEARCH("g",X88)))</formula>
    </cfRule>
  </conditionalFormatting>
  <conditionalFormatting sqref="X89">
    <cfRule type="containsText" dxfId="0" priority="175" operator="between" text="g">
      <formula>NOT(ISERROR(SEARCH("g",X89)))</formula>
    </cfRule>
  </conditionalFormatting>
  <conditionalFormatting sqref="X92">
    <cfRule type="containsText" dxfId="0" priority="173" operator="between" text="g">
      <formula>NOT(ISERROR(SEARCH("g",X92)))</formula>
    </cfRule>
  </conditionalFormatting>
  <conditionalFormatting sqref="X93">
    <cfRule type="containsText" dxfId="0" priority="172" operator="between" text="g">
      <formula>NOT(ISERROR(SEARCH("g",X93)))</formula>
    </cfRule>
  </conditionalFormatting>
  <conditionalFormatting sqref="X94">
    <cfRule type="containsText" dxfId="0" priority="171" operator="between" text="g">
      <formula>NOT(ISERROR(SEARCH("g",X94)))</formula>
    </cfRule>
  </conditionalFormatting>
  <conditionalFormatting sqref="X95">
    <cfRule type="containsText" dxfId="0" priority="170" operator="between" text="g">
      <formula>NOT(ISERROR(SEARCH("g",X95)))</formula>
    </cfRule>
  </conditionalFormatting>
  <conditionalFormatting sqref="X96">
    <cfRule type="containsText" dxfId="0" priority="169" operator="between" text="g">
      <formula>NOT(ISERROR(SEARCH("g",X96)))</formula>
    </cfRule>
  </conditionalFormatting>
  <conditionalFormatting sqref="X97">
    <cfRule type="containsText" dxfId="0" priority="168" operator="between" text="g">
      <formula>NOT(ISERROR(SEARCH("g",X97)))</formula>
    </cfRule>
  </conditionalFormatting>
  <conditionalFormatting sqref="X98">
    <cfRule type="containsText" dxfId="0" priority="167" operator="between" text="g">
      <formula>NOT(ISERROR(SEARCH("g",X98)))</formula>
    </cfRule>
  </conditionalFormatting>
  <conditionalFormatting sqref="X99">
    <cfRule type="containsText" dxfId="0" priority="166" operator="between" text="g">
      <formula>NOT(ISERROR(SEARCH("g",X99)))</formula>
    </cfRule>
  </conditionalFormatting>
  <conditionalFormatting sqref="X100">
    <cfRule type="containsText" dxfId="0" priority="165" operator="between" text="g">
      <formula>NOT(ISERROR(SEARCH("g",X100)))</formula>
    </cfRule>
  </conditionalFormatting>
  <conditionalFormatting sqref="X101">
    <cfRule type="containsText" dxfId="0" priority="164" operator="between" text="g">
      <formula>NOT(ISERROR(SEARCH("g",X101)))</formula>
    </cfRule>
  </conditionalFormatting>
  <conditionalFormatting sqref="X102">
    <cfRule type="containsText" dxfId="0" priority="163" operator="between" text="g">
      <formula>NOT(ISERROR(SEARCH("g",X102)))</formula>
    </cfRule>
  </conditionalFormatting>
  <conditionalFormatting sqref="X127">
    <cfRule type="containsText" dxfId="0" priority="161" operator="between" text="g">
      <formula>NOT(ISERROR(SEARCH("g",X127)))</formula>
    </cfRule>
  </conditionalFormatting>
  <conditionalFormatting sqref="X128">
    <cfRule type="containsText" dxfId="0" priority="160" operator="between" text="g">
      <formula>NOT(ISERROR(SEARCH("g",X128)))</formula>
    </cfRule>
  </conditionalFormatting>
  <conditionalFormatting sqref="X129">
    <cfRule type="containsText" dxfId="0" priority="159" operator="between" text="g">
      <formula>NOT(ISERROR(SEARCH("g",X129)))</formula>
    </cfRule>
  </conditionalFormatting>
  <conditionalFormatting sqref="X130">
    <cfRule type="containsText" dxfId="0" priority="158" operator="between" text="g">
      <formula>NOT(ISERROR(SEARCH("g",X130)))</formula>
    </cfRule>
  </conditionalFormatting>
  <conditionalFormatting sqref="X131">
    <cfRule type="containsText" dxfId="0" priority="157" operator="between" text="g">
      <formula>NOT(ISERROR(SEARCH("g",X131)))</formula>
    </cfRule>
  </conditionalFormatting>
  <conditionalFormatting sqref="X138">
    <cfRule type="containsText" dxfId="0" priority="155" operator="between" text="g">
      <formula>NOT(ISERROR(SEARCH("g",X138)))</formula>
    </cfRule>
  </conditionalFormatting>
  <conditionalFormatting sqref="X139">
    <cfRule type="containsText" dxfId="0" priority="154" operator="between" text="g">
      <formula>NOT(ISERROR(SEARCH("g",X139)))</formula>
    </cfRule>
  </conditionalFormatting>
  <conditionalFormatting sqref="X140">
    <cfRule type="containsText" dxfId="0" priority="153" operator="between" text="g">
      <formula>NOT(ISERROR(SEARCH("g",X140)))</formula>
    </cfRule>
  </conditionalFormatting>
  <conditionalFormatting sqref="X141">
    <cfRule type="containsText" dxfId="0" priority="152" operator="between" text="g">
      <formula>NOT(ISERROR(SEARCH("g",X141)))</formula>
    </cfRule>
  </conditionalFormatting>
  <conditionalFormatting sqref="X142">
    <cfRule type="containsText" dxfId="0" priority="151" operator="between" text="g">
      <formula>NOT(ISERROR(SEARCH("g",X142)))</formula>
    </cfRule>
  </conditionalFormatting>
  <conditionalFormatting sqref="X143">
    <cfRule type="containsText" dxfId="0" priority="150" operator="between" text="g">
      <formula>NOT(ISERROR(SEARCH("g",X143)))</formula>
    </cfRule>
  </conditionalFormatting>
  <conditionalFormatting sqref="X144">
    <cfRule type="containsText" dxfId="0" priority="149" operator="between" text="g">
      <formula>NOT(ISERROR(SEARCH("g",X144)))</formula>
    </cfRule>
  </conditionalFormatting>
  <conditionalFormatting sqref="X145">
    <cfRule type="containsText" dxfId="0" priority="148" operator="between" text="g">
      <formula>NOT(ISERROR(SEARCH("g",X145)))</formula>
    </cfRule>
  </conditionalFormatting>
  <conditionalFormatting sqref="X146">
    <cfRule type="containsText" dxfId="0" priority="147" operator="between" text="g">
      <formula>NOT(ISERROR(SEARCH("g",X146)))</formula>
    </cfRule>
  </conditionalFormatting>
  <conditionalFormatting sqref="X147">
    <cfRule type="containsText" dxfId="0" priority="146" operator="between" text="g">
      <formula>NOT(ISERROR(SEARCH("g",X147)))</formula>
    </cfRule>
  </conditionalFormatting>
  <conditionalFormatting sqref="X148">
    <cfRule type="containsText" dxfId="0" priority="145" operator="between" text="g">
      <formula>NOT(ISERROR(SEARCH("g",X148)))</formula>
    </cfRule>
  </conditionalFormatting>
  <conditionalFormatting sqref="X149">
    <cfRule type="containsText" dxfId="0" priority="144" operator="between" text="g">
      <formula>NOT(ISERROR(SEARCH("g",X149)))</formula>
    </cfRule>
  </conditionalFormatting>
  <conditionalFormatting sqref="X150">
    <cfRule type="containsText" dxfId="0" priority="143" operator="between" text="g">
      <formula>NOT(ISERROR(SEARCH("g",X150)))</formula>
    </cfRule>
  </conditionalFormatting>
  <conditionalFormatting sqref="X151">
    <cfRule type="containsText" dxfId="0" priority="142" operator="between" text="g">
      <formula>NOT(ISERROR(SEARCH("g",X151)))</formula>
    </cfRule>
  </conditionalFormatting>
  <conditionalFormatting sqref="X152">
    <cfRule type="containsText" dxfId="0" priority="141" operator="between" text="g">
      <formula>NOT(ISERROR(SEARCH("g",X152)))</formula>
    </cfRule>
  </conditionalFormatting>
  <conditionalFormatting sqref="X153">
    <cfRule type="containsText" dxfId="0" priority="140" operator="between" text="g">
      <formula>NOT(ISERROR(SEARCH("g",X153)))</formula>
    </cfRule>
  </conditionalFormatting>
  <conditionalFormatting sqref="X154">
    <cfRule type="containsText" dxfId="0" priority="139" operator="between" text="g">
      <formula>NOT(ISERROR(SEARCH("g",X154)))</formula>
    </cfRule>
  </conditionalFormatting>
  <conditionalFormatting sqref="X155">
    <cfRule type="containsText" dxfId="0" priority="138" operator="between" text="g">
      <formula>NOT(ISERROR(SEARCH("g",X155)))</formula>
    </cfRule>
  </conditionalFormatting>
  <conditionalFormatting sqref="X156">
    <cfRule type="containsText" dxfId="0" priority="137" operator="between" text="g">
      <formula>NOT(ISERROR(SEARCH("g",X156)))</formula>
    </cfRule>
  </conditionalFormatting>
  <conditionalFormatting sqref="X157">
    <cfRule type="containsText" dxfId="0" priority="136" operator="between" text="g">
      <formula>NOT(ISERROR(SEARCH("g",X157)))</formula>
    </cfRule>
  </conditionalFormatting>
  <conditionalFormatting sqref="X158">
    <cfRule type="containsText" dxfId="0" priority="135" operator="between" text="g">
      <formula>NOT(ISERROR(SEARCH("g",X158)))</formula>
    </cfRule>
  </conditionalFormatting>
  <conditionalFormatting sqref="X159">
    <cfRule type="containsText" dxfId="0" priority="134" operator="between" text="g">
      <formula>NOT(ISERROR(SEARCH("g",X159)))</formula>
    </cfRule>
  </conditionalFormatting>
  <conditionalFormatting sqref="X160">
    <cfRule type="containsText" dxfId="0" priority="133" operator="between" text="g">
      <formula>NOT(ISERROR(SEARCH("g",X160)))</formula>
    </cfRule>
  </conditionalFormatting>
  <conditionalFormatting sqref="X161">
    <cfRule type="containsText" dxfId="0" priority="132" operator="between" text="g">
      <formula>NOT(ISERROR(SEARCH("g",X161)))</formula>
    </cfRule>
  </conditionalFormatting>
  <conditionalFormatting sqref="X162">
    <cfRule type="containsText" dxfId="0" priority="131" operator="between" text="g">
      <formula>NOT(ISERROR(SEARCH("g",X162)))</formula>
    </cfRule>
  </conditionalFormatting>
  <conditionalFormatting sqref="X163">
    <cfRule type="containsText" dxfId="0" priority="130" operator="between" text="g">
      <formula>NOT(ISERROR(SEARCH("g",X163)))</formula>
    </cfRule>
  </conditionalFormatting>
  <conditionalFormatting sqref="X164">
    <cfRule type="containsText" dxfId="0" priority="129" operator="between" text="g">
      <formula>NOT(ISERROR(SEARCH("g",X164)))</formula>
    </cfRule>
  </conditionalFormatting>
  <conditionalFormatting sqref="X165">
    <cfRule type="containsText" dxfId="0" priority="128" operator="between" text="g">
      <formula>NOT(ISERROR(SEARCH("g",X165)))</formula>
    </cfRule>
  </conditionalFormatting>
  <conditionalFormatting sqref="X166">
    <cfRule type="containsText" dxfId="0" priority="127" operator="between" text="g">
      <formula>NOT(ISERROR(SEARCH("g",X166)))</formula>
    </cfRule>
  </conditionalFormatting>
  <conditionalFormatting sqref="X167">
    <cfRule type="containsText" dxfId="0" priority="126" operator="between" text="g">
      <formula>NOT(ISERROR(SEARCH("g",X167)))</formula>
    </cfRule>
  </conditionalFormatting>
  <conditionalFormatting sqref="X168">
    <cfRule type="containsText" dxfId="0" priority="125" operator="between" text="g">
      <formula>NOT(ISERROR(SEARCH("g",X168)))</formula>
    </cfRule>
  </conditionalFormatting>
  <conditionalFormatting sqref="X169">
    <cfRule type="containsText" dxfId="0" priority="124" operator="between" text="g">
      <formula>NOT(ISERROR(SEARCH("g",X169)))</formula>
    </cfRule>
  </conditionalFormatting>
  <conditionalFormatting sqref="X170">
    <cfRule type="containsText" dxfId="0" priority="123" operator="between" text="g">
      <formula>NOT(ISERROR(SEARCH("g",X170)))</formula>
    </cfRule>
  </conditionalFormatting>
  <conditionalFormatting sqref="X171">
    <cfRule type="containsText" dxfId="0" priority="122" operator="between" text="g">
      <formula>NOT(ISERROR(SEARCH("g",X171)))</formula>
    </cfRule>
  </conditionalFormatting>
  <conditionalFormatting sqref="X172">
    <cfRule type="containsText" dxfId="0" priority="121" operator="between" text="g">
      <formula>NOT(ISERROR(SEARCH("g",X172)))</formula>
    </cfRule>
  </conditionalFormatting>
  <conditionalFormatting sqref="X173">
    <cfRule type="containsText" dxfId="0" priority="120" operator="between" text="g">
      <formula>NOT(ISERROR(SEARCH("g",X173)))</formula>
    </cfRule>
  </conditionalFormatting>
  <conditionalFormatting sqref="X174">
    <cfRule type="containsText" dxfId="0" priority="119" operator="between" text="g">
      <formula>NOT(ISERROR(SEARCH("g",X174)))</formula>
    </cfRule>
  </conditionalFormatting>
  <conditionalFormatting sqref="X175">
    <cfRule type="containsText" dxfId="0" priority="118" operator="between" text="g">
      <formula>NOT(ISERROR(SEARCH("g",X175)))</formula>
    </cfRule>
  </conditionalFormatting>
  <conditionalFormatting sqref="X176">
    <cfRule type="containsText" dxfId="0" priority="117" operator="between" text="g">
      <formula>NOT(ISERROR(SEARCH("g",X176)))</formula>
    </cfRule>
  </conditionalFormatting>
  <conditionalFormatting sqref="X177">
    <cfRule type="containsText" dxfId="0" priority="116" operator="between" text="g">
      <formula>NOT(ISERROR(SEARCH("g",X177)))</formula>
    </cfRule>
  </conditionalFormatting>
  <conditionalFormatting sqref="X178">
    <cfRule type="containsText" dxfId="0" priority="115" operator="between" text="g">
      <formula>NOT(ISERROR(SEARCH("g",X178)))</formula>
    </cfRule>
  </conditionalFormatting>
  <conditionalFormatting sqref="X179">
    <cfRule type="containsText" dxfId="0" priority="114" operator="between" text="g">
      <formula>NOT(ISERROR(SEARCH("g",X179)))</formula>
    </cfRule>
  </conditionalFormatting>
  <conditionalFormatting sqref="X180">
    <cfRule type="containsText" dxfId="0" priority="113" operator="between" text="g">
      <formula>NOT(ISERROR(SEARCH("g",X180)))</formula>
    </cfRule>
  </conditionalFormatting>
  <conditionalFormatting sqref="X181">
    <cfRule type="containsText" dxfId="0" priority="112" operator="between" text="g">
      <formula>NOT(ISERROR(SEARCH("g",X181)))</formula>
    </cfRule>
  </conditionalFormatting>
  <conditionalFormatting sqref="X182">
    <cfRule type="containsText" dxfId="0" priority="111" operator="between" text="g">
      <formula>NOT(ISERROR(SEARCH("g",X182)))</formula>
    </cfRule>
  </conditionalFormatting>
  <conditionalFormatting sqref="X183">
    <cfRule type="containsText" dxfId="0" priority="110" operator="between" text="g">
      <formula>NOT(ISERROR(SEARCH("g",X183)))</formula>
    </cfRule>
  </conditionalFormatting>
  <conditionalFormatting sqref="X184">
    <cfRule type="containsText" dxfId="0" priority="109" operator="between" text="g">
      <formula>NOT(ISERROR(SEARCH("g",X184)))</formula>
    </cfRule>
  </conditionalFormatting>
  <conditionalFormatting sqref="X185">
    <cfRule type="containsText" dxfId="0" priority="108" operator="between" text="g">
      <formula>NOT(ISERROR(SEARCH("g",X185)))</formula>
    </cfRule>
  </conditionalFormatting>
  <conditionalFormatting sqref="X186">
    <cfRule type="containsText" dxfId="0" priority="107" operator="between" text="g">
      <formula>NOT(ISERROR(SEARCH("g",X186)))</formula>
    </cfRule>
  </conditionalFormatting>
  <conditionalFormatting sqref="X187">
    <cfRule type="containsText" dxfId="0" priority="106" operator="between" text="g">
      <formula>NOT(ISERROR(SEARCH("g",X187)))</formula>
    </cfRule>
  </conditionalFormatting>
  <conditionalFormatting sqref="X188">
    <cfRule type="containsText" dxfId="0" priority="105" operator="between" text="g">
      <formula>NOT(ISERROR(SEARCH("g",X188)))</formula>
    </cfRule>
  </conditionalFormatting>
  <conditionalFormatting sqref="X189">
    <cfRule type="containsText" dxfId="0" priority="104" operator="between" text="g">
      <formula>NOT(ISERROR(SEARCH("g",X189)))</formula>
    </cfRule>
  </conditionalFormatting>
  <conditionalFormatting sqref="X197">
    <cfRule type="containsText" dxfId="0" priority="102" operator="between" text="g">
      <formula>NOT(ISERROR(SEARCH("g",X197)))</formula>
    </cfRule>
  </conditionalFormatting>
  <conditionalFormatting sqref="X198">
    <cfRule type="containsText" dxfId="0" priority="101" operator="between" text="g">
      <formula>NOT(ISERROR(SEARCH("g",X198)))</formula>
    </cfRule>
  </conditionalFormatting>
  <conditionalFormatting sqref="X199">
    <cfRule type="containsText" dxfId="0" priority="100" operator="between" text="g">
      <formula>NOT(ISERROR(SEARCH("g",X199)))</formula>
    </cfRule>
  </conditionalFormatting>
  <conditionalFormatting sqref="X200">
    <cfRule type="containsText" dxfId="0" priority="99" operator="between" text="g">
      <formula>NOT(ISERROR(SEARCH("g",X200)))</formula>
    </cfRule>
  </conditionalFormatting>
  <conditionalFormatting sqref="X201">
    <cfRule type="containsText" dxfId="0" priority="98" operator="between" text="g">
      <formula>NOT(ISERROR(SEARCH("g",X201)))</formula>
    </cfRule>
  </conditionalFormatting>
  <conditionalFormatting sqref="X202">
    <cfRule type="containsText" dxfId="0" priority="97" operator="between" text="g">
      <formula>NOT(ISERROR(SEARCH("g",X202)))</formula>
    </cfRule>
  </conditionalFormatting>
  <conditionalFormatting sqref="X203">
    <cfRule type="containsText" dxfId="0" priority="96" operator="between" text="g">
      <formula>NOT(ISERROR(SEARCH("g",X203)))</formula>
    </cfRule>
  </conditionalFormatting>
  <conditionalFormatting sqref="X204">
    <cfRule type="containsText" dxfId="0" priority="95" operator="between" text="g">
      <formula>NOT(ISERROR(SEARCH("g",X204)))</formula>
    </cfRule>
  </conditionalFormatting>
  <conditionalFormatting sqref="X205">
    <cfRule type="containsText" dxfId="0" priority="94" operator="between" text="g">
      <formula>NOT(ISERROR(SEARCH("g",X205)))</formula>
    </cfRule>
  </conditionalFormatting>
  <conditionalFormatting sqref="X214">
    <cfRule type="containsText" dxfId="0" priority="92" operator="between" text="g">
      <formula>NOT(ISERROR(SEARCH("g",X214)))</formula>
    </cfRule>
  </conditionalFormatting>
  <conditionalFormatting sqref="X215">
    <cfRule type="containsText" dxfId="0" priority="91" operator="between" text="g">
      <formula>NOT(ISERROR(SEARCH("g",X215)))</formula>
    </cfRule>
  </conditionalFormatting>
  <conditionalFormatting sqref="X216">
    <cfRule type="containsText" dxfId="0" priority="90" operator="between" text="g">
      <formula>NOT(ISERROR(SEARCH("g",X216)))</formula>
    </cfRule>
  </conditionalFormatting>
  <conditionalFormatting sqref="X217">
    <cfRule type="containsText" dxfId="0" priority="89" operator="between" text="g">
      <formula>NOT(ISERROR(SEARCH("g",X217)))</formula>
    </cfRule>
  </conditionalFormatting>
  <conditionalFormatting sqref="X218">
    <cfRule type="containsText" dxfId="0" priority="88" operator="between" text="g">
      <formula>NOT(ISERROR(SEARCH("g",X218)))</formula>
    </cfRule>
  </conditionalFormatting>
  <conditionalFormatting sqref="X219">
    <cfRule type="containsText" dxfId="0" priority="87" operator="between" text="g">
      <formula>NOT(ISERROR(SEARCH("g",X219)))</formula>
    </cfRule>
  </conditionalFormatting>
  <conditionalFormatting sqref="X220">
    <cfRule type="containsText" dxfId="0" priority="86" operator="between" text="g">
      <formula>NOT(ISERROR(SEARCH("g",X220)))</formula>
    </cfRule>
  </conditionalFormatting>
  <conditionalFormatting sqref="X221">
    <cfRule type="containsText" dxfId="0" priority="85" operator="between" text="g">
      <formula>NOT(ISERROR(SEARCH("g",X221)))</formula>
    </cfRule>
  </conditionalFormatting>
  <conditionalFormatting sqref="X222">
    <cfRule type="containsText" dxfId="0" priority="84" operator="between" text="g">
      <formula>NOT(ISERROR(SEARCH("g",X222)))</formula>
    </cfRule>
  </conditionalFormatting>
  <conditionalFormatting sqref="X223">
    <cfRule type="containsText" dxfId="0" priority="83" operator="between" text="g">
      <formula>NOT(ISERROR(SEARCH("g",X223)))</formula>
    </cfRule>
  </conditionalFormatting>
  <conditionalFormatting sqref="X235">
    <cfRule type="containsText" dxfId="0" priority="81" operator="between" text="g">
      <formula>NOT(ISERROR(SEARCH("g",X235)))</formula>
    </cfRule>
  </conditionalFormatting>
  <conditionalFormatting sqref="X236">
    <cfRule type="containsText" dxfId="0" priority="80" operator="between" text="g">
      <formula>NOT(ISERROR(SEARCH("g",X236)))</formula>
    </cfRule>
  </conditionalFormatting>
  <conditionalFormatting sqref="X237">
    <cfRule type="containsText" dxfId="0" priority="79" operator="between" text="g">
      <formula>NOT(ISERROR(SEARCH("g",X237)))</formula>
    </cfRule>
  </conditionalFormatting>
  <conditionalFormatting sqref="X241">
    <cfRule type="containsText" dxfId="0" priority="77" operator="between" text="g">
      <formula>NOT(ISERROR(SEARCH("g",X241)))</formula>
    </cfRule>
  </conditionalFormatting>
  <conditionalFormatting sqref="X242">
    <cfRule type="containsText" dxfId="0" priority="76" operator="between" text="g">
      <formula>NOT(ISERROR(SEARCH("g",X242)))</formula>
    </cfRule>
  </conditionalFormatting>
  <conditionalFormatting sqref="X243">
    <cfRule type="containsText" dxfId="0" priority="75" operator="between" text="g">
      <formula>NOT(ISERROR(SEARCH("g",X243)))</formula>
    </cfRule>
  </conditionalFormatting>
  <conditionalFormatting sqref="X244">
    <cfRule type="containsText" dxfId="0" priority="74" operator="between" text="g">
      <formula>NOT(ISERROR(SEARCH("g",X244)))</formula>
    </cfRule>
  </conditionalFormatting>
  <conditionalFormatting sqref="X245">
    <cfRule type="containsText" dxfId="0" priority="73" operator="between" text="g">
      <formula>NOT(ISERROR(SEARCH("g",X245)))</formula>
    </cfRule>
  </conditionalFormatting>
  <conditionalFormatting sqref="X246">
    <cfRule type="containsText" dxfId="0" priority="72" operator="between" text="g">
      <formula>NOT(ISERROR(SEARCH("g",X246)))</formula>
    </cfRule>
  </conditionalFormatting>
  <conditionalFormatting sqref="X247">
    <cfRule type="containsText" dxfId="0" priority="71" operator="between" text="g">
      <formula>NOT(ISERROR(SEARCH("g",X247)))</formula>
    </cfRule>
  </conditionalFormatting>
  <conditionalFormatting sqref="X248">
    <cfRule type="containsText" dxfId="0" priority="70" operator="between" text="g">
      <formula>NOT(ISERROR(SEARCH("g",X248)))</formula>
    </cfRule>
  </conditionalFormatting>
  <conditionalFormatting sqref="X249">
    <cfRule type="containsText" dxfId="0" priority="69" operator="between" text="g">
      <formula>NOT(ISERROR(SEARCH("g",X249)))</formula>
    </cfRule>
  </conditionalFormatting>
  <conditionalFormatting sqref="X250">
    <cfRule type="containsText" dxfId="0" priority="68" operator="between" text="g">
      <formula>NOT(ISERROR(SEARCH("g",X250)))</formula>
    </cfRule>
  </conditionalFormatting>
  <conditionalFormatting sqref="X251">
    <cfRule type="containsText" dxfId="0" priority="67" operator="between" text="g">
      <formula>NOT(ISERROR(SEARCH("g",X251)))</formula>
    </cfRule>
  </conditionalFormatting>
  <conditionalFormatting sqref="X252">
    <cfRule type="containsText" dxfId="0" priority="66" operator="between" text="g">
      <formula>NOT(ISERROR(SEARCH("g",X252)))</formula>
    </cfRule>
  </conditionalFormatting>
  <conditionalFormatting sqref="X253">
    <cfRule type="containsText" dxfId="0" priority="65" operator="between" text="g">
      <formula>NOT(ISERROR(SEARCH("g",X253)))</formula>
    </cfRule>
  </conditionalFormatting>
  <conditionalFormatting sqref="X254">
    <cfRule type="containsText" dxfId="0" priority="64" operator="between" text="g">
      <formula>NOT(ISERROR(SEARCH("g",X254)))</formula>
    </cfRule>
  </conditionalFormatting>
  <conditionalFormatting sqref="X255">
    <cfRule type="containsText" dxfId="0" priority="63" operator="between" text="g">
      <formula>NOT(ISERROR(SEARCH("g",X255)))</formula>
    </cfRule>
  </conditionalFormatting>
  <conditionalFormatting sqref="X256">
    <cfRule type="containsText" dxfId="0" priority="62" operator="between" text="g">
      <formula>NOT(ISERROR(SEARCH("g",X256)))</formula>
    </cfRule>
  </conditionalFormatting>
  <conditionalFormatting sqref="X257">
    <cfRule type="containsText" dxfId="0" priority="61" operator="between" text="g">
      <formula>NOT(ISERROR(SEARCH("g",X257)))</formula>
    </cfRule>
  </conditionalFormatting>
  <conditionalFormatting sqref="X258">
    <cfRule type="containsText" dxfId="0" priority="60" operator="between" text="g">
      <formula>NOT(ISERROR(SEARCH("g",X258)))</formula>
    </cfRule>
  </conditionalFormatting>
  <conditionalFormatting sqref="X259">
    <cfRule type="containsText" dxfId="0" priority="59" operator="between" text="g">
      <formula>NOT(ISERROR(SEARCH("g",X259)))</formula>
    </cfRule>
  </conditionalFormatting>
  <conditionalFormatting sqref="X260">
    <cfRule type="containsText" dxfId="0" priority="58" operator="between" text="g">
      <formula>NOT(ISERROR(SEARCH("g",X260)))</formula>
    </cfRule>
  </conditionalFormatting>
  <conditionalFormatting sqref="X261">
    <cfRule type="containsText" dxfId="0" priority="57" operator="between" text="g">
      <formula>NOT(ISERROR(SEARCH("g",X261)))</formula>
    </cfRule>
  </conditionalFormatting>
  <conditionalFormatting sqref="X262">
    <cfRule type="containsText" dxfId="0" priority="56" operator="between" text="g">
      <formula>NOT(ISERROR(SEARCH("g",X262)))</formula>
    </cfRule>
  </conditionalFormatting>
  <conditionalFormatting sqref="X263">
    <cfRule type="containsText" dxfId="0" priority="55" operator="between" text="g">
      <formula>NOT(ISERROR(SEARCH("g",X263)))</formula>
    </cfRule>
  </conditionalFormatting>
  <conditionalFormatting sqref="X264">
    <cfRule type="containsText" dxfId="0" priority="54" operator="between" text="g">
      <formula>NOT(ISERROR(SEARCH("g",X264)))</formula>
    </cfRule>
  </conditionalFormatting>
  <conditionalFormatting sqref="X265">
    <cfRule type="containsText" dxfId="0" priority="53" operator="between" text="g">
      <formula>NOT(ISERROR(SEARCH("g",X265)))</formula>
    </cfRule>
  </conditionalFormatting>
  <conditionalFormatting sqref="X266">
    <cfRule type="containsText" dxfId="0" priority="52" operator="between" text="g">
      <formula>NOT(ISERROR(SEARCH("g",X266)))</formula>
    </cfRule>
  </conditionalFormatting>
  <conditionalFormatting sqref="X267">
    <cfRule type="containsText" dxfId="0" priority="51" operator="between" text="g">
      <formula>NOT(ISERROR(SEARCH("g",X267)))</formula>
    </cfRule>
  </conditionalFormatting>
  <conditionalFormatting sqref="X268">
    <cfRule type="containsText" dxfId="0" priority="50" operator="between" text="g">
      <formula>NOT(ISERROR(SEARCH("g",X268)))</formula>
    </cfRule>
  </conditionalFormatting>
  <conditionalFormatting sqref="X269">
    <cfRule type="containsText" dxfId="0" priority="49" operator="between" text="g">
      <formula>NOT(ISERROR(SEARCH("g",X269)))</formula>
    </cfRule>
  </conditionalFormatting>
  <conditionalFormatting sqref="X270">
    <cfRule type="containsText" dxfId="0" priority="48" operator="between" text="g">
      <formula>NOT(ISERROR(SEARCH("g",X270)))</formula>
    </cfRule>
  </conditionalFormatting>
  <conditionalFormatting sqref="X271">
    <cfRule type="containsText" dxfId="0" priority="47" operator="between" text="g">
      <formula>NOT(ISERROR(SEARCH("g",X271)))</formula>
    </cfRule>
  </conditionalFormatting>
  <conditionalFormatting sqref="X272">
    <cfRule type="containsText" dxfId="0" priority="46" operator="between" text="g">
      <formula>NOT(ISERROR(SEARCH("g",X272)))</formula>
    </cfRule>
  </conditionalFormatting>
  <conditionalFormatting sqref="X273">
    <cfRule type="containsText" dxfId="0" priority="45" operator="between" text="g">
      <formula>NOT(ISERROR(SEARCH("g",X273)))</formula>
    </cfRule>
  </conditionalFormatting>
  <conditionalFormatting sqref="X274">
    <cfRule type="containsText" dxfId="0" priority="44" operator="between" text="g">
      <formula>NOT(ISERROR(SEARCH("g",X274)))</formula>
    </cfRule>
  </conditionalFormatting>
  <conditionalFormatting sqref="X275">
    <cfRule type="containsText" dxfId="0" priority="43" operator="between" text="g">
      <formula>NOT(ISERROR(SEARCH("g",X275)))</formula>
    </cfRule>
  </conditionalFormatting>
  <conditionalFormatting sqref="X276">
    <cfRule type="containsText" dxfId="0" priority="42" operator="between" text="g">
      <formula>NOT(ISERROR(SEARCH("g",X276)))</formula>
    </cfRule>
  </conditionalFormatting>
  <conditionalFormatting sqref="X277">
    <cfRule type="containsText" dxfId="0" priority="41" operator="between" text="g">
      <formula>NOT(ISERROR(SEARCH("g",X277)))</formula>
    </cfRule>
  </conditionalFormatting>
  <conditionalFormatting sqref="X278">
    <cfRule type="containsText" dxfId="0" priority="40" operator="between" text="g">
      <formula>NOT(ISERROR(SEARCH("g",X278)))</formula>
    </cfRule>
  </conditionalFormatting>
  <conditionalFormatting sqref="X279">
    <cfRule type="containsText" dxfId="0" priority="39" operator="between" text="g">
      <formula>NOT(ISERROR(SEARCH("g",X279)))</formula>
    </cfRule>
  </conditionalFormatting>
  <conditionalFormatting sqref="X280">
    <cfRule type="containsText" dxfId="0" priority="38" operator="between" text="g">
      <formula>NOT(ISERROR(SEARCH("g",X280)))</formula>
    </cfRule>
  </conditionalFormatting>
  <conditionalFormatting sqref="X281">
    <cfRule type="containsText" dxfId="0" priority="37" operator="between" text="g">
      <formula>NOT(ISERROR(SEARCH("g",X281)))</formula>
    </cfRule>
  </conditionalFormatting>
  <conditionalFormatting sqref="X282">
    <cfRule type="containsText" dxfId="0" priority="36" operator="between" text="g">
      <formula>NOT(ISERROR(SEARCH("g",X282)))</formula>
    </cfRule>
  </conditionalFormatting>
  <conditionalFormatting sqref="X283">
    <cfRule type="containsText" dxfId="0" priority="35" operator="between" text="g">
      <formula>NOT(ISERROR(SEARCH("g",X283)))</formula>
    </cfRule>
  </conditionalFormatting>
  <conditionalFormatting sqref="X284">
    <cfRule type="containsText" dxfId="0" priority="34" operator="between" text="g">
      <formula>NOT(ISERROR(SEARCH("g",X284)))</formula>
    </cfRule>
  </conditionalFormatting>
  <conditionalFormatting sqref="X285">
    <cfRule type="containsText" dxfId="0" priority="33" operator="between" text="g">
      <formula>NOT(ISERROR(SEARCH("g",X285)))</formula>
    </cfRule>
  </conditionalFormatting>
  <conditionalFormatting sqref="X286">
    <cfRule type="containsText" dxfId="0" priority="32" operator="between" text="g">
      <formula>NOT(ISERROR(SEARCH("g",X286)))</formula>
    </cfRule>
  </conditionalFormatting>
  <conditionalFormatting sqref="X287">
    <cfRule type="containsText" dxfId="0" priority="31" operator="between" text="g">
      <formula>NOT(ISERROR(SEARCH("g",X287)))</formula>
    </cfRule>
  </conditionalFormatting>
  <conditionalFormatting sqref="X288">
    <cfRule type="containsText" dxfId="0" priority="30" operator="between" text="g">
      <formula>NOT(ISERROR(SEARCH("g",X288)))</formula>
    </cfRule>
  </conditionalFormatting>
  <conditionalFormatting sqref="X289">
    <cfRule type="containsText" dxfId="0" priority="29" operator="between" text="g">
      <formula>NOT(ISERROR(SEARCH("g",X289)))</formula>
    </cfRule>
  </conditionalFormatting>
  <conditionalFormatting sqref="X290">
    <cfRule type="containsText" dxfId="0" priority="28" operator="between" text="g">
      <formula>NOT(ISERROR(SEARCH("g",X290)))</formula>
    </cfRule>
  </conditionalFormatting>
  <conditionalFormatting sqref="X291">
    <cfRule type="containsText" dxfId="0" priority="27" operator="between" text="g">
      <formula>NOT(ISERROR(SEARCH("g",X291)))</formula>
    </cfRule>
  </conditionalFormatting>
  <conditionalFormatting sqref="X292">
    <cfRule type="containsText" dxfId="0" priority="26" operator="between" text="g">
      <formula>NOT(ISERROR(SEARCH("g",X292)))</formula>
    </cfRule>
  </conditionalFormatting>
  <conditionalFormatting sqref="X293">
    <cfRule type="containsText" dxfId="0" priority="25" operator="between" text="g">
      <formula>NOT(ISERROR(SEARCH("g",X293)))</formula>
    </cfRule>
  </conditionalFormatting>
  <conditionalFormatting sqref="X294">
    <cfRule type="containsText" dxfId="0" priority="24" operator="between" text="g">
      <formula>NOT(ISERROR(SEARCH("g",X294)))</formula>
    </cfRule>
  </conditionalFormatting>
  <conditionalFormatting sqref="X295">
    <cfRule type="containsText" dxfId="0" priority="23" operator="between" text="g">
      <formula>NOT(ISERROR(SEARCH("g",X295)))</formula>
    </cfRule>
  </conditionalFormatting>
  <conditionalFormatting sqref="X296">
    <cfRule type="containsText" dxfId="0" priority="22" operator="between" text="g">
      <formula>NOT(ISERROR(SEARCH("g",X296)))</formula>
    </cfRule>
  </conditionalFormatting>
  <conditionalFormatting sqref="X297">
    <cfRule type="containsText" dxfId="0" priority="21" operator="between" text="g">
      <formula>NOT(ISERROR(SEARCH("g",X297)))</formula>
    </cfRule>
  </conditionalFormatting>
  <conditionalFormatting sqref="X298">
    <cfRule type="containsText" dxfId="0" priority="20" operator="between" text="g">
      <formula>NOT(ISERROR(SEARCH("g",X298)))</formula>
    </cfRule>
  </conditionalFormatting>
  <conditionalFormatting sqref="X299">
    <cfRule type="containsText" dxfId="0" priority="19" operator="between" text="g">
      <formula>NOT(ISERROR(SEARCH("g",X299)))</formula>
    </cfRule>
  </conditionalFormatting>
  <conditionalFormatting sqref="X300">
    <cfRule type="containsText" dxfId="0" priority="18" operator="between" text="g">
      <formula>NOT(ISERROR(SEARCH("g",X300)))</formula>
    </cfRule>
  </conditionalFormatting>
  <conditionalFormatting sqref="X301">
    <cfRule type="containsText" dxfId="0" priority="17" operator="between" text="g">
      <formula>NOT(ISERROR(SEARCH("g",X301)))</formula>
    </cfRule>
  </conditionalFormatting>
  <conditionalFormatting sqref="X302">
    <cfRule type="containsText" dxfId="0" priority="16" operator="between" text="g">
      <formula>NOT(ISERROR(SEARCH("g",X302)))</formula>
    </cfRule>
  </conditionalFormatting>
  <conditionalFormatting sqref="X303">
    <cfRule type="containsText" dxfId="0" priority="15" operator="between" text="g">
      <formula>NOT(ISERROR(SEARCH("g",X303)))</formula>
    </cfRule>
  </conditionalFormatting>
  <conditionalFormatting sqref="X304">
    <cfRule type="containsText" dxfId="0" priority="14" operator="between" text="g">
      <formula>NOT(ISERROR(SEARCH("g",X304)))</formula>
    </cfRule>
  </conditionalFormatting>
  <conditionalFormatting sqref="X305">
    <cfRule type="containsText" dxfId="0" priority="13" operator="between" text="g">
      <formula>NOT(ISERROR(SEARCH("g",X305)))</formula>
    </cfRule>
  </conditionalFormatting>
  <conditionalFormatting sqref="X306">
    <cfRule type="containsText" dxfId="0" priority="12" operator="between" text="g">
      <formula>NOT(ISERROR(SEARCH("g",X306)))</formula>
    </cfRule>
  </conditionalFormatting>
  <conditionalFormatting sqref="X307">
    <cfRule type="containsText" dxfId="0" priority="11" operator="between" text="g">
      <formula>NOT(ISERROR(SEARCH("g",X307)))</formula>
    </cfRule>
  </conditionalFormatting>
  <conditionalFormatting sqref="X308">
    <cfRule type="containsText" dxfId="0" priority="10" operator="between" text="g">
      <formula>NOT(ISERROR(SEARCH("g",X308)))</formula>
    </cfRule>
  </conditionalFormatting>
  <conditionalFormatting sqref="X309">
    <cfRule type="containsText" dxfId="0" priority="9" operator="between" text="g">
      <formula>NOT(ISERROR(SEARCH("g",X309)))</formula>
    </cfRule>
  </conditionalFormatting>
  <conditionalFormatting sqref="X310">
    <cfRule type="containsText" dxfId="0" priority="8" operator="between" text="g">
      <formula>NOT(ISERROR(SEARCH("g",X310)))</formula>
    </cfRule>
  </conditionalFormatting>
  <conditionalFormatting sqref="X311">
    <cfRule type="containsText" dxfId="0" priority="7" operator="between" text="g">
      <formula>NOT(ISERROR(SEARCH("g",X311)))</formula>
    </cfRule>
  </conditionalFormatting>
  <conditionalFormatting sqref="X312">
    <cfRule type="containsText" dxfId="0" priority="6" operator="between" text="g">
      <formula>NOT(ISERROR(SEARCH("g",X312)))</formula>
    </cfRule>
  </conditionalFormatting>
  <conditionalFormatting sqref="X313">
    <cfRule type="containsText" dxfId="0" priority="5" operator="between" text="g">
      <formula>NOT(ISERROR(SEARCH("g",X313)))</formula>
    </cfRule>
  </conditionalFormatting>
  <conditionalFormatting sqref="X314">
    <cfRule type="containsText" dxfId="0" priority="4" operator="between" text="g">
      <formula>NOT(ISERROR(SEARCH("g",X314)))</formula>
    </cfRule>
  </conditionalFormatting>
  <conditionalFormatting sqref="X315">
    <cfRule type="containsText" dxfId="0" priority="3" operator="between" text="g">
      <formula>NOT(ISERROR(SEARCH("g",X315)))</formula>
    </cfRule>
  </conditionalFormatting>
  <conditionalFormatting sqref="X316">
    <cfRule type="containsText" dxfId="0" priority="2" operator="between" text="g">
      <formula>NOT(ISERROR(SEARCH("g",X316)))</formula>
    </cfRule>
  </conditionalFormatting>
  <conditionalFormatting sqref="X317">
    <cfRule type="containsText" dxfId="0" priority="1" operator="between" text="g">
      <formula>NOT(ISERROR(SEARCH("g",X317)))</formula>
    </cfRule>
  </conditionalFormatting>
  <conditionalFormatting sqref="X8:X22">
    <cfRule type="containsText" dxfId="0" priority="192" operator="between" text="g">
      <formula>NOT(ISERROR(SEARCH("g",X8)))</formula>
    </cfRule>
  </conditionalFormatting>
  <conditionalFormatting sqref="X23:X63">
    <cfRule type="containsText" dxfId="0" priority="191" operator="between" text="g">
      <formula>NOT(ISERROR(SEARCH("g",X23)))</formula>
    </cfRule>
  </conditionalFormatting>
  <conditionalFormatting sqref="X69:X70">
    <cfRule type="containsText" dxfId="0" priority="185" operator="between" text="g">
      <formula>NOT(ISERROR(SEARCH("g",X69)))</formula>
    </cfRule>
  </conditionalFormatting>
  <conditionalFormatting sqref="X72:X76">
    <cfRule type="containsText" dxfId="0" priority="183" operator="between" text="g">
      <formula>NOT(ISERROR(SEARCH("g",X72)))</formula>
    </cfRule>
  </conditionalFormatting>
  <conditionalFormatting sqref="X81:X86">
    <cfRule type="containsText" dxfId="0" priority="178" operator="between" text="g">
      <formula>NOT(ISERROR(SEARCH("g",X81)))</formula>
    </cfRule>
  </conditionalFormatting>
  <conditionalFormatting sqref="X90:X91">
    <cfRule type="containsText" dxfId="0" priority="174" operator="between" text="g">
      <formula>NOT(ISERROR(SEARCH("g",X90)))</formula>
    </cfRule>
  </conditionalFormatting>
  <conditionalFormatting sqref="X103:X126">
    <cfRule type="containsText" dxfId="0" priority="162" operator="between" text="g">
      <formula>NOT(ISERROR(SEARCH("g",X103)))</formula>
    </cfRule>
  </conditionalFormatting>
  <conditionalFormatting sqref="X132:X137">
    <cfRule type="containsText" dxfId="0" priority="156" operator="between" text="g">
      <formula>NOT(ISERROR(SEARCH("g",X132)))</formula>
    </cfRule>
  </conditionalFormatting>
  <conditionalFormatting sqref="X190:X196">
    <cfRule type="containsText" dxfId="0" priority="103" operator="between" text="g">
      <formula>NOT(ISERROR(SEARCH("g",X190)))</formula>
    </cfRule>
  </conditionalFormatting>
  <conditionalFormatting sqref="X206:X213">
    <cfRule type="containsText" dxfId="0" priority="93" operator="between" text="g">
      <formula>NOT(ISERROR(SEARCH("g",X206)))</formula>
    </cfRule>
  </conditionalFormatting>
  <conditionalFormatting sqref="X224:X234">
    <cfRule type="containsText" dxfId="0" priority="82" operator="between" text="g">
      <formula>NOT(ISERROR(SEARCH("g",X224)))</formula>
    </cfRule>
  </conditionalFormatting>
  <conditionalFormatting sqref="X238:X240">
    <cfRule type="containsText" dxfId="0" priority="78" operator="between" text="g">
      <formula>NOT(ISERROR(SEARCH("g",X238)))</formula>
    </cfRule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X317"/>
  <sheetViews>
    <sheetView zoomScale="115" zoomScaleNormal="115" workbookViewId="0">
      <pane ySplit="1" topLeftCell="A154" activePane="bottomLeft" state="frozen"/>
      <selection/>
      <selection pane="bottomLeft" activeCell="W1" sqref="W$1:W$1048576"/>
    </sheetView>
  </sheetViews>
  <sheetFormatPr defaultColWidth="14" defaultRowHeight="12.75"/>
  <cols>
    <col min="1" max="2" width="8.71428571428571" customWidth="1"/>
    <col min="3" max="3" width="9.67619047619048" customWidth="1"/>
    <col min="4" max="4" width="24.4666666666667" customWidth="1"/>
    <col min="5" max="5" width="8.71428571428571" customWidth="1"/>
    <col min="6" max="6" width="5.57142857142857" customWidth="1"/>
    <col min="7" max="15" width="4.71428571428571" customWidth="1"/>
    <col min="16" max="16" width="6.71428571428571" customWidth="1"/>
    <col min="17" max="17" width="7.57142857142857" customWidth="1"/>
    <col min="18" max="18" width="6.71428571428571" customWidth="1"/>
    <col min="19" max="19" width="41.1142857142857" customWidth="1"/>
    <col min="20" max="20" width="6.71428571428571" customWidth="1"/>
    <col min="21" max="22" width="4.71428571428571" customWidth="1"/>
    <col min="23" max="23" width="5.59047619047619" customWidth="1"/>
    <col min="24" max="24" width="13.4285714285714" customWidth="1"/>
  </cols>
  <sheetData>
    <row r="1" ht="27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3" t="s">
        <v>8</v>
      </c>
    </row>
    <row r="2" ht="13.5" spans="1:24">
      <c r="A2" s="4">
        <v>46113</v>
      </c>
      <c r="B2" s="4">
        <v>46113</v>
      </c>
      <c r="C2" s="5" t="s">
        <v>46</v>
      </c>
      <c r="D2" s="5" t="s">
        <v>77</v>
      </c>
      <c r="E2" s="5">
        <v>430</v>
      </c>
      <c r="F2" s="5">
        <v>50</v>
      </c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6" t="s">
        <v>36</v>
      </c>
      <c r="V2" s="6">
        <v>0.5</v>
      </c>
      <c r="W2" s="6">
        <f t="shared" ref="W2:W65" si="0">F2*V2</f>
        <v>25</v>
      </c>
      <c r="X2" s="7"/>
    </row>
    <row r="3" ht="13.5" spans="1:24">
      <c r="A3" s="4">
        <v>46113</v>
      </c>
      <c r="B3" s="4">
        <v>46113</v>
      </c>
      <c r="C3" s="5" t="s">
        <v>81</v>
      </c>
      <c r="D3" s="5" t="s">
        <v>152</v>
      </c>
      <c r="E3" s="5">
        <v>180</v>
      </c>
      <c r="F3" s="5">
        <v>20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 t="s">
        <v>153</v>
      </c>
      <c r="T3" s="5"/>
      <c r="U3" s="6" t="s">
        <v>26</v>
      </c>
      <c r="V3" s="6">
        <v>0.25</v>
      </c>
      <c r="W3" s="6">
        <f t="shared" si="0"/>
        <v>5</v>
      </c>
      <c r="X3" s="7"/>
    </row>
    <row r="4" ht="13.5" spans="1:24">
      <c r="A4" s="4">
        <v>46113</v>
      </c>
      <c r="B4" s="4">
        <v>46114</v>
      </c>
      <c r="C4" s="5" t="s">
        <v>69</v>
      </c>
      <c r="D4" s="5" t="s">
        <v>154</v>
      </c>
      <c r="E4" s="5">
        <v>360</v>
      </c>
      <c r="F4" s="5">
        <v>40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6" t="s">
        <v>36</v>
      </c>
      <c r="V4" s="6">
        <v>0.5</v>
      </c>
      <c r="W4" s="6">
        <f t="shared" si="0"/>
        <v>20</v>
      </c>
      <c r="X4" s="7"/>
    </row>
    <row r="5" ht="13.5" spans="1:24">
      <c r="A5" s="4">
        <v>46113</v>
      </c>
      <c r="B5" s="4">
        <v>46114</v>
      </c>
      <c r="C5" s="5" t="s">
        <v>69</v>
      </c>
      <c r="D5" s="5" t="s">
        <v>155</v>
      </c>
      <c r="E5" s="5">
        <v>153</v>
      </c>
      <c r="F5" s="5">
        <v>20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6" t="s">
        <v>36</v>
      </c>
      <c r="V5" s="6">
        <v>0.5</v>
      </c>
      <c r="W5" s="6">
        <f t="shared" si="0"/>
        <v>10</v>
      </c>
      <c r="X5" s="7"/>
    </row>
    <row r="6" ht="13.5" spans="1:24">
      <c r="A6" s="4">
        <v>46113</v>
      </c>
      <c r="B6" s="4">
        <v>46114</v>
      </c>
      <c r="C6" s="5" t="s">
        <v>69</v>
      </c>
      <c r="D6" s="5" t="s">
        <v>156</v>
      </c>
      <c r="E6" s="5">
        <v>23</v>
      </c>
      <c r="F6" s="5">
        <v>23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6" t="s">
        <v>36</v>
      </c>
      <c r="V6" s="6">
        <v>0.5</v>
      </c>
      <c r="W6" s="6">
        <f t="shared" si="0"/>
        <v>11.5</v>
      </c>
      <c r="X6" s="7"/>
    </row>
    <row r="7" ht="13.5" spans="1:24">
      <c r="A7" s="4">
        <v>46113</v>
      </c>
      <c r="B7" s="4">
        <v>46113</v>
      </c>
      <c r="C7" s="5" t="s">
        <v>69</v>
      </c>
      <c r="D7" s="5" t="s">
        <v>157</v>
      </c>
      <c r="E7" s="5">
        <v>220</v>
      </c>
      <c r="F7" s="5">
        <f>16*2</f>
        <v>32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6" t="s">
        <v>28</v>
      </c>
      <c r="V7" s="6">
        <v>0.75</v>
      </c>
      <c r="W7" s="6">
        <f t="shared" si="0"/>
        <v>24</v>
      </c>
      <c r="X7" s="7"/>
    </row>
    <row r="8" ht="14.25" spans="1:24">
      <c r="A8" s="4">
        <v>46113</v>
      </c>
      <c r="B8" s="4">
        <v>46113</v>
      </c>
      <c r="C8" s="5" t="s">
        <v>69</v>
      </c>
      <c r="D8" s="5" t="s">
        <v>111</v>
      </c>
      <c r="E8" s="5">
        <v>210</v>
      </c>
      <c r="F8" s="5">
        <f>14*2</f>
        <v>28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6" t="s">
        <v>28</v>
      </c>
      <c r="V8" s="6">
        <v>0.75</v>
      </c>
      <c r="W8" s="6">
        <f t="shared" si="0"/>
        <v>21</v>
      </c>
      <c r="X8" s="8"/>
    </row>
    <row r="9" ht="14.25" spans="1:24">
      <c r="A9" s="4">
        <v>46113</v>
      </c>
      <c r="B9" s="4">
        <v>46113</v>
      </c>
      <c r="C9" s="5" t="s">
        <v>69</v>
      </c>
      <c r="D9" s="5" t="s">
        <v>45</v>
      </c>
      <c r="E9" s="5">
        <v>172</v>
      </c>
      <c r="F9" s="5">
        <f>14*2</f>
        <v>28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6" t="s">
        <v>28</v>
      </c>
      <c r="V9" s="6">
        <v>0.75</v>
      </c>
      <c r="W9" s="6">
        <f t="shared" si="0"/>
        <v>21</v>
      </c>
      <c r="X9" s="8"/>
    </row>
    <row r="10" ht="14.25" spans="1:24">
      <c r="A10" s="4">
        <v>46113</v>
      </c>
      <c r="B10" s="4">
        <v>46114</v>
      </c>
      <c r="C10" s="5" t="s">
        <v>158</v>
      </c>
      <c r="D10" s="5" t="s">
        <v>159</v>
      </c>
      <c r="E10" s="5">
        <v>500</v>
      </c>
      <c r="F10" s="5">
        <v>64</v>
      </c>
      <c r="G10" s="5"/>
      <c r="H10" s="5"/>
      <c r="I10" s="5"/>
      <c r="J10" s="5"/>
      <c r="K10" s="5"/>
      <c r="L10" s="5">
        <v>1</v>
      </c>
      <c r="M10" s="5"/>
      <c r="N10" s="5"/>
      <c r="O10" s="5"/>
      <c r="P10" s="5"/>
      <c r="Q10" s="5">
        <v>1</v>
      </c>
      <c r="R10" s="5"/>
      <c r="S10" s="5" t="s">
        <v>135</v>
      </c>
      <c r="T10" s="5"/>
      <c r="U10" s="6" t="s">
        <v>28</v>
      </c>
      <c r="V10" s="6">
        <v>0.75</v>
      </c>
      <c r="W10" s="6">
        <f t="shared" si="0"/>
        <v>48</v>
      </c>
      <c r="X10" s="8"/>
    </row>
    <row r="11" ht="14.25" spans="1:24">
      <c r="A11" s="4">
        <v>46113</v>
      </c>
      <c r="B11" s="4">
        <v>46114</v>
      </c>
      <c r="C11" s="5" t="s">
        <v>46</v>
      </c>
      <c r="D11" s="5" t="s">
        <v>160</v>
      </c>
      <c r="E11" s="5">
        <v>40</v>
      </c>
      <c r="F11" s="5">
        <v>10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6" t="s">
        <v>28</v>
      </c>
      <c r="V11" s="6">
        <v>0.75</v>
      </c>
      <c r="W11" s="6">
        <f t="shared" si="0"/>
        <v>7.5</v>
      </c>
      <c r="X11" s="8"/>
    </row>
    <row r="12" ht="14.25" spans="1:24">
      <c r="A12" s="4">
        <v>46113</v>
      </c>
      <c r="B12" s="4">
        <v>46114</v>
      </c>
      <c r="C12" s="5" t="s">
        <v>55</v>
      </c>
      <c r="D12" s="5" t="s">
        <v>161</v>
      </c>
      <c r="E12" s="5">
        <v>433</v>
      </c>
      <c r="F12" s="5">
        <v>42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6" t="s">
        <v>28</v>
      </c>
      <c r="V12" s="6">
        <v>0.75</v>
      </c>
      <c r="W12" s="6">
        <f t="shared" si="0"/>
        <v>31.5</v>
      </c>
      <c r="X12" s="8"/>
    </row>
    <row r="13" ht="14.25" spans="1:24">
      <c r="A13" s="4">
        <v>46113</v>
      </c>
      <c r="B13" s="4">
        <v>46114</v>
      </c>
      <c r="C13" s="5" t="s">
        <v>55</v>
      </c>
      <c r="D13" s="5" t="s">
        <v>65</v>
      </c>
      <c r="E13" s="5">
        <v>100</v>
      </c>
      <c r="F13" s="5">
        <v>14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6" t="s">
        <v>28</v>
      </c>
      <c r="V13" s="6">
        <v>0.75</v>
      </c>
      <c r="W13" s="6">
        <f t="shared" si="0"/>
        <v>10.5</v>
      </c>
      <c r="X13" s="8"/>
    </row>
    <row r="14" ht="14.25" spans="1:24">
      <c r="A14" s="4">
        <v>46113</v>
      </c>
      <c r="B14" s="4">
        <v>46114</v>
      </c>
      <c r="C14" s="5" t="s">
        <v>55</v>
      </c>
      <c r="D14" s="5" t="s">
        <v>64</v>
      </c>
      <c r="E14" s="5">
        <v>400</v>
      </c>
      <c r="F14" s="5">
        <v>42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6" t="s">
        <v>28</v>
      </c>
      <c r="V14" s="6">
        <v>0.75</v>
      </c>
      <c r="W14" s="6">
        <f t="shared" si="0"/>
        <v>31.5</v>
      </c>
      <c r="X14" s="8"/>
    </row>
    <row r="15" ht="14.25" spans="1:24">
      <c r="A15" s="4">
        <v>46113</v>
      </c>
      <c r="B15" s="4">
        <v>46115</v>
      </c>
      <c r="C15" s="5" t="s">
        <v>23</v>
      </c>
      <c r="D15" s="5" t="s">
        <v>30</v>
      </c>
      <c r="E15" s="5">
        <v>588</v>
      </c>
      <c r="F15" s="5">
        <v>60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 t="s">
        <v>28</v>
      </c>
      <c r="V15" s="6">
        <v>0.75</v>
      </c>
      <c r="W15" s="6">
        <f t="shared" si="0"/>
        <v>45</v>
      </c>
      <c r="X15" s="8"/>
    </row>
    <row r="16" ht="14.25" spans="1:24">
      <c r="A16" s="4">
        <v>46113</v>
      </c>
      <c r="B16" s="4">
        <v>46115</v>
      </c>
      <c r="C16" s="5" t="s">
        <v>23</v>
      </c>
      <c r="D16" s="5" t="s">
        <v>162</v>
      </c>
      <c r="E16" s="5">
        <v>500</v>
      </c>
      <c r="F16" s="5">
        <v>50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6" t="s">
        <v>28</v>
      </c>
      <c r="V16" s="6">
        <v>0.75</v>
      </c>
      <c r="W16" s="6">
        <f t="shared" si="0"/>
        <v>37.5</v>
      </c>
      <c r="X16" s="8"/>
    </row>
    <row r="17" ht="14.25" spans="1:24">
      <c r="A17" s="4">
        <v>46113</v>
      </c>
      <c r="B17" s="4">
        <v>46115</v>
      </c>
      <c r="C17" s="5" t="s">
        <v>23</v>
      </c>
      <c r="D17" s="5" t="s">
        <v>163</v>
      </c>
      <c r="E17" s="5">
        <v>300</v>
      </c>
      <c r="F17" s="5">
        <v>30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6" t="s">
        <v>26</v>
      </c>
      <c r="V17" s="6">
        <v>0.25</v>
      </c>
      <c r="W17" s="6">
        <f t="shared" si="0"/>
        <v>7.5</v>
      </c>
      <c r="X17" s="8"/>
    </row>
    <row r="18" ht="14.25" spans="1:24">
      <c r="A18" s="4">
        <v>46115</v>
      </c>
      <c r="B18" s="4">
        <v>46115</v>
      </c>
      <c r="C18" s="5" t="s">
        <v>55</v>
      </c>
      <c r="D18" s="5" t="s">
        <v>164</v>
      </c>
      <c r="E18" s="5">
        <v>800</v>
      </c>
      <c r="F18" s="5">
        <v>80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6" t="s">
        <v>26</v>
      </c>
      <c r="V18" s="6">
        <v>0.25</v>
      </c>
      <c r="W18" s="6">
        <f t="shared" si="0"/>
        <v>20</v>
      </c>
      <c r="X18" s="8"/>
    </row>
    <row r="19" ht="14.25" spans="1:24">
      <c r="A19" s="4">
        <v>46115</v>
      </c>
      <c r="B19" s="4">
        <v>46115</v>
      </c>
      <c r="C19" s="5" t="s">
        <v>55</v>
      </c>
      <c r="D19" s="5" t="s">
        <v>165</v>
      </c>
      <c r="E19" s="5">
        <v>800</v>
      </c>
      <c r="F19" s="5">
        <v>80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6" t="s">
        <v>26</v>
      </c>
      <c r="V19" s="6">
        <v>0.25</v>
      </c>
      <c r="W19" s="6">
        <f t="shared" si="0"/>
        <v>20</v>
      </c>
      <c r="X19" s="8"/>
    </row>
    <row r="20" ht="14.25" spans="1:24">
      <c r="A20" s="4">
        <v>46115</v>
      </c>
      <c r="B20" s="4">
        <v>46115</v>
      </c>
      <c r="C20" s="5" t="s">
        <v>55</v>
      </c>
      <c r="D20" s="5" t="s">
        <v>62</v>
      </c>
      <c r="E20" s="5">
        <v>2038</v>
      </c>
      <c r="F20" s="5">
        <v>150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6" t="s">
        <v>26</v>
      </c>
      <c r="V20" s="6">
        <v>0.25</v>
      </c>
      <c r="W20" s="6">
        <f t="shared" si="0"/>
        <v>37.5</v>
      </c>
      <c r="X20" s="8"/>
    </row>
    <row r="21" ht="14.25" spans="1:24">
      <c r="A21" s="4">
        <v>46115</v>
      </c>
      <c r="B21" s="4">
        <v>46115</v>
      </c>
      <c r="C21" s="5" t="s">
        <v>55</v>
      </c>
      <c r="D21" s="5" t="s">
        <v>63</v>
      </c>
      <c r="E21" s="5">
        <v>2038</v>
      </c>
      <c r="F21" s="5">
        <v>150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6" t="s">
        <v>26</v>
      </c>
      <c r="V21" s="6">
        <v>0.25</v>
      </c>
      <c r="W21" s="6">
        <f t="shared" si="0"/>
        <v>37.5</v>
      </c>
      <c r="X21" s="8"/>
    </row>
    <row r="22" ht="14.25" spans="1:24">
      <c r="A22" s="4">
        <v>46115</v>
      </c>
      <c r="B22" s="4">
        <v>46115</v>
      </c>
      <c r="C22" s="5" t="s">
        <v>55</v>
      </c>
      <c r="D22" s="5" t="s">
        <v>166</v>
      </c>
      <c r="E22" s="5">
        <v>400</v>
      </c>
      <c r="F22" s="5">
        <v>40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6" t="s">
        <v>36</v>
      </c>
      <c r="V22" s="6">
        <v>0.5</v>
      </c>
      <c r="W22" s="6">
        <f t="shared" si="0"/>
        <v>20</v>
      </c>
      <c r="X22" s="8"/>
    </row>
    <row r="23" ht="14.25" spans="1:24">
      <c r="A23" s="4">
        <v>46115</v>
      </c>
      <c r="B23" s="4">
        <v>46115</v>
      </c>
      <c r="C23" s="5" t="s">
        <v>55</v>
      </c>
      <c r="D23" s="5" t="s">
        <v>167</v>
      </c>
      <c r="E23" s="5">
        <v>400</v>
      </c>
      <c r="F23" s="5">
        <v>40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6" t="s">
        <v>36</v>
      </c>
      <c r="V23" s="6">
        <v>0.5</v>
      </c>
      <c r="W23" s="6">
        <f t="shared" si="0"/>
        <v>20</v>
      </c>
      <c r="X23" s="8"/>
    </row>
    <row r="24" ht="14.25" spans="1:24">
      <c r="A24" s="4">
        <v>46115</v>
      </c>
      <c r="B24" s="4">
        <v>46115</v>
      </c>
      <c r="C24" s="5" t="s">
        <v>55</v>
      </c>
      <c r="D24" s="5" t="s">
        <v>105</v>
      </c>
      <c r="E24" s="5">
        <v>100</v>
      </c>
      <c r="F24" s="5">
        <v>10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6"/>
      <c r="U24" s="6" t="s">
        <v>36</v>
      </c>
      <c r="V24" s="6">
        <v>0.5</v>
      </c>
      <c r="W24" s="6">
        <f t="shared" si="0"/>
        <v>5</v>
      </c>
      <c r="X24" s="8"/>
    </row>
    <row r="25" ht="14.25" spans="1:24">
      <c r="A25" s="4">
        <v>46115</v>
      </c>
      <c r="B25" s="4">
        <v>46115</v>
      </c>
      <c r="C25" s="5" t="s">
        <v>55</v>
      </c>
      <c r="D25" s="5" t="s">
        <v>106</v>
      </c>
      <c r="E25" s="5">
        <v>100</v>
      </c>
      <c r="F25" s="5">
        <v>10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6"/>
      <c r="U25" s="6" t="s">
        <v>36</v>
      </c>
      <c r="V25" s="6">
        <v>0.5</v>
      </c>
      <c r="W25" s="6">
        <f t="shared" si="0"/>
        <v>5</v>
      </c>
      <c r="X25" s="8"/>
    </row>
    <row r="26" ht="14.25" spans="1:24">
      <c r="A26" s="4">
        <v>46115</v>
      </c>
      <c r="B26" s="4">
        <v>46115</v>
      </c>
      <c r="C26" s="5" t="s">
        <v>55</v>
      </c>
      <c r="D26" s="5" t="s">
        <v>168</v>
      </c>
      <c r="E26" s="5">
        <v>300</v>
      </c>
      <c r="F26" s="5">
        <v>30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6"/>
      <c r="U26" s="6" t="s">
        <v>36</v>
      </c>
      <c r="V26" s="6">
        <v>0.5</v>
      </c>
      <c r="W26" s="6">
        <f t="shared" si="0"/>
        <v>15</v>
      </c>
      <c r="X26" s="8"/>
    </row>
    <row r="27" ht="14.25" spans="1:24">
      <c r="A27" s="4">
        <v>46115</v>
      </c>
      <c r="B27" s="4">
        <v>46115</v>
      </c>
      <c r="C27" s="5" t="s">
        <v>55</v>
      </c>
      <c r="D27" s="5" t="s">
        <v>169</v>
      </c>
      <c r="E27" s="5">
        <v>300</v>
      </c>
      <c r="F27" s="5">
        <v>30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6"/>
      <c r="U27" s="6" t="s">
        <v>36</v>
      </c>
      <c r="V27" s="6">
        <v>0.5</v>
      </c>
      <c r="W27" s="6">
        <f t="shared" si="0"/>
        <v>15</v>
      </c>
      <c r="X27" s="8"/>
    </row>
    <row r="28" ht="14.25" spans="1:24">
      <c r="A28" s="4">
        <v>46116</v>
      </c>
      <c r="B28" s="4">
        <v>46116</v>
      </c>
      <c r="C28" s="5" t="s">
        <v>96</v>
      </c>
      <c r="D28" s="5" t="s">
        <v>142</v>
      </c>
      <c r="E28" s="5">
        <v>50</v>
      </c>
      <c r="F28" s="5">
        <v>10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6"/>
      <c r="U28" s="6" t="s">
        <v>28</v>
      </c>
      <c r="V28" s="6">
        <v>0.75</v>
      </c>
      <c r="W28" s="6">
        <f t="shared" si="0"/>
        <v>7.5</v>
      </c>
      <c r="X28" s="8"/>
    </row>
    <row r="29" ht="14.25" spans="1:24">
      <c r="A29" s="4">
        <v>46116</v>
      </c>
      <c r="B29" s="4">
        <v>46116</v>
      </c>
      <c r="C29" s="5" t="s">
        <v>96</v>
      </c>
      <c r="D29" s="5" t="s">
        <v>143</v>
      </c>
      <c r="E29" s="5">
        <v>220</v>
      </c>
      <c r="F29" s="5">
        <v>20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6" t="s">
        <v>28</v>
      </c>
      <c r="V29" s="6">
        <v>0.75</v>
      </c>
      <c r="W29" s="6">
        <f t="shared" si="0"/>
        <v>15</v>
      </c>
      <c r="X29" s="8"/>
    </row>
    <row r="30" ht="14.25" spans="1:24">
      <c r="A30" s="4">
        <v>46116</v>
      </c>
      <c r="B30" s="4">
        <v>46116</v>
      </c>
      <c r="C30" s="5" t="s">
        <v>96</v>
      </c>
      <c r="D30" s="5" t="s">
        <v>144</v>
      </c>
      <c r="E30" s="5">
        <v>300</v>
      </c>
      <c r="F30" s="5">
        <v>30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6" t="s">
        <v>28</v>
      </c>
      <c r="V30" s="6">
        <v>0.75</v>
      </c>
      <c r="W30" s="6">
        <f t="shared" si="0"/>
        <v>22.5</v>
      </c>
      <c r="X30" s="8"/>
    </row>
    <row r="31" ht="14.25" spans="1:24">
      <c r="A31" s="4">
        <v>46116</v>
      </c>
      <c r="B31" s="4">
        <v>46116</v>
      </c>
      <c r="C31" s="5" t="s">
        <v>96</v>
      </c>
      <c r="D31" s="5" t="s">
        <v>145</v>
      </c>
      <c r="E31" s="5">
        <v>600</v>
      </c>
      <c r="F31" s="5">
        <v>60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6" t="s">
        <v>26</v>
      </c>
      <c r="V31" s="6">
        <v>0.25</v>
      </c>
      <c r="W31" s="6">
        <f t="shared" si="0"/>
        <v>15</v>
      </c>
      <c r="X31" s="8"/>
    </row>
    <row r="32" ht="14.25" spans="1:24">
      <c r="A32" s="4">
        <v>46116</v>
      </c>
      <c r="B32" s="4">
        <v>46116</v>
      </c>
      <c r="C32" s="5" t="s">
        <v>96</v>
      </c>
      <c r="D32" s="5" t="s">
        <v>170</v>
      </c>
      <c r="E32" s="5">
        <v>150</v>
      </c>
      <c r="F32" s="5">
        <v>20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6"/>
      <c r="U32" s="6" t="s">
        <v>28</v>
      </c>
      <c r="V32" s="6">
        <v>0.75</v>
      </c>
      <c r="W32" s="6">
        <f t="shared" si="0"/>
        <v>15</v>
      </c>
      <c r="X32" s="8"/>
    </row>
    <row r="33" ht="14.25" spans="1:24">
      <c r="A33" s="4">
        <v>46118</v>
      </c>
      <c r="B33" s="4">
        <v>46118</v>
      </c>
      <c r="C33" s="5" t="s">
        <v>55</v>
      </c>
      <c r="D33" s="5" t="s">
        <v>171</v>
      </c>
      <c r="E33" s="5">
        <v>456</v>
      </c>
      <c r="F33" s="5">
        <v>40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6"/>
      <c r="U33" s="6" t="s">
        <v>36</v>
      </c>
      <c r="V33" s="6">
        <v>0.5</v>
      </c>
      <c r="W33" s="6">
        <f t="shared" si="0"/>
        <v>20</v>
      </c>
      <c r="X33" s="8"/>
    </row>
    <row r="34" ht="14.25" spans="1:24">
      <c r="A34" s="4">
        <v>46118</v>
      </c>
      <c r="B34" s="4">
        <v>46118</v>
      </c>
      <c r="C34" s="5" t="s">
        <v>55</v>
      </c>
      <c r="D34" s="5" t="s">
        <v>172</v>
      </c>
      <c r="E34" s="5">
        <v>456</v>
      </c>
      <c r="F34" s="5">
        <v>40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6" t="s">
        <v>36</v>
      </c>
      <c r="V34" s="6">
        <v>0.5</v>
      </c>
      <c r="W34" s="6">
        <f t="shared" si="0"/>
        <v>20</v>
      </c>
      <c r="X34" s="8"/>
    </row>
    <row r="35" ht="14.25" spans="1:24">
      <c r="A35" s="4">
        <v>46118</v>
      </c>
      <c r="B35" s="4">
        <v>46118</v>
      </c>
      <c r="C35" s="5" t="s">
        <v>55</v>
      </c>
      <c r="D35" s="5" t="s">
        <v>105</v>
      </c>
      <c r="E35" s="5">
        <v>200</v>
      </c>
      <c r="F35" s="5">
        <v>20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6" t="s">
        <v>36</v>
      </c>
      <c r="V35" s="6">
        <v>0.5</v>
      </c>
      <c r="W35" s="6">
        <f t="shared" si="0"/>
        <v>10</v>
      </c>
      <c r="X35" s="8"/>
    </row>
    <row r="36" ht="14.25" spans="1:24">
      <c r="A36" s="4">
        <v>46118</v>
      </c>
      <c r="B36" s="4">
        <v>46118</v>
      </c>
      <c r="C36" s="5" t="s">
        <v>55</v>
      </c>
      <c r="D36" s="5" t="s">
        <v>106</v>
      </c>
      <c r="E36" s="5">
        <v>200</v>
      </c>
      <c r="F36" s="5">
        <v>20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6" t="s">
        <v>36</v>
      </c>
      <c r="V36" s="6">
        <v>0.5</v>
      </c>
      <c r="W36" s="6">
        <f t="shared" si="0"/>
        <v>10</v>
      </c>
      <c r="X36" s="8"/>
    </row>
    <row r="37" ht="14.25" spans="1:24">
      <c r="A37" s="4">
        <v>46119</v>
      </c>
      <c r="B37" s="4">
        <v>46119</v>
      </c>
      <c r="C37" s="5" t="s">
        <v>81</v>
      </c>
      <c r="D37" s="5" t="s">
        <v>150</v>
      </c>
      <c r="E37" s="5">
        <f>210+428</f>
        <v>638</v>
      </c>
      <c r="F37" s="5">
        <v>60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6" t="s">
        <v>26</v>
      </c>
      <c r="V37" s="6">
        <v>0.25</v>
      </c>
      <c r="W37" s="6">
        <f t="shared" si="0"/>
        <v>15</v>
      </c>
      <c r="X37" s="8"/>
    </row>
    <row r="38" ht="14.25" spans="1:24">
      <c r="A38" s="4">
        <v>46119</v>
      </c>
      <c r="B38" s="4">
        <v>46119</v>
      </c>
      <c r="C38" s="5" t="s">
        <v>81</v>
      </c>
      <c r="D38" s="5" t="s">
        <v>173</v>
      </c>
      <c r="E38" s="5">
        <v>352</v>
      </c>
      <c r="F38" s="5">
        <v>30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6" t="s">
        <v>26</v>
      </c>
      <c r="V38" s="6">
        <v>0.25</v>
      </c>
      <c r="W38" s="6">
        <f t="shared" si="0"/>
        <v>7.5</v>
      </c>
      <c r="X38" s="8"/>
    </row>
    <row r="39" ht="14.25" spans="1:24">
      <c r="A39" s="4">
        <v>46119</v>
      </c>
      <c r="B39" s="4">
        <v>46119</v>
      </c>
      <c r="C39" s="5" t="s">
        <v>81</v>
      </c>
      <c r="D39" s="5" t="s">
        <v>152</v>
      </c>
      <c r="E39" s="5">
        <v>320</v>
      </c>
      <c r="F39" s="5">
        <v>30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6" t="s">
        <v>26</v>
      </c>
      <c r="V39" s="6">
        <v>0.25</v>
      </c>
      <c r="W39" s="6">
        <f t="shared" si="0"/>
        <v>7.5</v>
      </c>
      <c r="X39" s="8"/>
    </row>
    <row r="40" ht="14.25" spans="1:24">
      <c r="A40" s="4">
        <v>46119</v>
      </c>
      <c r="B40" s="4">
        <v>46119</v>
      </c>
      <c r="C40" s="5" t="s">
        <v>81</v>
      </c>
      <c r="D40" s="5" t="s">
        <v>151</v>
      </c>
      <c r="E40" s="5">
        <v>420</v>
      </c>
      <c r="F40" s="5">
        <v>40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6" t="s">
        <v>26</v>
      </c>
      <c r="V40" s="6">
        <v>0.25</v>
      </c>
      <c r="W40" s="6">
        <f t="shared" si="0"/>
        <v>10</v>
      </c>
      <c r="X40" s="8"/>
    </row>
    <row r="41" ht="14.25" spans="1:24">
      <c r="A41" s="4">
        <v>46119</v>
      </c>
      <c r="B41" s="4">
        <v>46119</v>
      </c>
      <c r="C41" s="5" t="s">
        <v>81</v>
      </c>
      <c r="D41" s="5" t="s">
        <v>149</v>
      </c>
      <c r="E41" s="5">
        <v>200</v>
      </c>
      <c r="F41" s="5">
        <v>20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6" t="s">
        <v>26</v>
      </c>
      <c r="V41" s="6">
        <v>0.25</v>
      </c>
      <c r="W41" s="6">
        <f t="shared" si="0"/>
        <v>5</v>
      </c>
      <c r="X41" s="8"/>
    </row>
    <row r="42" ht="14.25" spans="1:24">
      <c r="A42" s="4">
        <v>46120</v>
      </c>
      <c r="B42" s="4">
        <v>46121</v>
      </c>
      <c r="C42" s="5" t="s">
        <v>126</v>
      </c>
      <c r="D42" s="5" t="s">
        <v>127</v>
      </c>
      <c r="E42" s="5">
        <v>10</v>
      </c>
      <c r="F42" s="5">
        <v>2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 t="s">
        <v>174</v>
      </c>
      <c r="T42" s="5"/>
      <c r="U42" s="6" t="s">
        <v>51</v>
      </c>
      <c r="V42" s="6">
        <v>0.8</v>
      </c>
      <c r="W42" s="6">
        <f t="shared" si="0"/>
        <v>1.6</v>
      </c>
      <c r="X42" s="8"/>
    </row>
    <row r="43" ht="14.25" spans="1:24">
      <c r="A43" s="4">
        <v>46120</v>
      </c>
      <c r="B43" s="4">
        <v>46121</v>
      </c>
      <c r="C43" s="5" t="s">
        <v>126</v>
      </c>
      <c r="D43" s="5" t="s">
        <v>175</v>
      </c>
      <c r="E43" s="5">
        <v>70</v>
      </c>
      <c r="F43" s="5">
        <v>8</v>
      </c>
      <c r="G43" s="5"/>
      <c r="H43" s="5"/>
      <c r="I43" s="5"/>
      <c r="J43" s="5"/>
      <c r="K43" s="5"/>
      <c r="L43" s="5">
        <v>1</v>
      </c>
      <c r="M43" s="5"/>
      <c r="N43" s="5"/>
      <c r="O43" s="5"/>
      <c r="P43" s="5"/>
      <c r="Q43" s="5">
        <v>1</v>
      </c>
      <c r="R43" s="5"/>
      <c r="S43" s="5" t="s">
        <v>176</v>
      </c>
      <c r="T43" s="5"/>
      <c r="U43" s="6" t="s">
        <v>51</v>
      </c>
      <c r="V43" s="6">
        <v>0.8</v>
      </c>
      <c r="W43" s="6">
        <f t="shared" si="0"/>
        <v>6.4</v>
      </c>
      <c r="X43" s="8"/>
    </row>
    <row r="44" ht="14.25" spans="1:24">
      <c r="A44" s="4">
        <v>46120</v>
      </c>
      <c r="B44" s="4">
        <v>46121</v>
      </c>
      <c r="C44" s="5" t="s">
        <v>177</v>
      </c>
      <c r="D44" s="5" t="s">
        <v>178</v>
      </c>
      <c r="E44" s="5">
        <v>200</v>
      </c>
      <c r="F44" s="5">
        <v>20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6" t="s">
        <v>51</v>
      </c>
      <c r="V44" s="6">
        <v>0.8</v>
      </c>
      <c r="W44" s="6">
        <f t="shared" si="0"/>
        <v>16</v>
      </c>
      <c r="X44" s="8"/>
    </row>
    <row r="45" ht="14.25" spans="1:24">
      <c r="A45" s="4">
        <v>46120</v>
      </c>
      <c r="B45" s="4">
        <v>46121</v>
      </c>
      <c r="C45" s="5" t="s">
        <v>177</v>
      </c>
      <c r="D45" s="5" t="s">
        <v>179</v>
      </c>
      <c r="E45" s="5">
        <v>197</v>
      </c>
      <c r="F45" s="5">
        <v>20</v>
      </c>
      <c r="G45" s="5"/>
      <c r="H45" s="5"/>
      <c r="I45" s="5"/>
      <c r="J45" s="5"/>
      <c r="K45" s="5">
        <v>1</v>
      </c>
      <c r="L45" s="5"/>
      <c r="M45" s="5"/>
      <c r="N45" s="5"/>
      <c r="O45" s="5"/>
      <c r="P45" s="5"/>
      <c r="Q45" s="5">
        <v>1</v>
      </c>
      <c r="R45" s="5"/>
      <c r="S45" s="5" t="s">
        <v>180</v>
      </c>
      <c r="T45" s="5"/>
      <c r="U45" s="6" t="s">
        <v>51</v>
      </c>
      <c r="V45" s="6">
        <v>0.8</v>
      </c>
      <c r="W45" s="6">
        <f t="shared" si="0"/>
        <v>16</v>
      </c>
      <c r="X45" s="8"/>
    </row>
    <row r="46" ht="14.25" spans="1:24">
      <c r="A46" s="4">
        <v>46120</v>
      </c>
      <c r="B46" s="4">
        <v>46121</v>
      </c>
      <c r="C46" s="5" t="s">
        <v>55</v>
      </c>
      <c r="D46" s="5" t="s">
        <v>181</v>
      </c>
      <c r="E46" s="5">
        <v>1260</v>
      </c>
      <c r="F46" s="5">
        <v>120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6" t="s">
        <v>28</v>
      </c>
      <c r="V46" s="6">
        <v>0.75</v>
      </c>
      <c r="W46" s="6">
        <f t="shared" si="0"/>
        <v>90</v>
      </c>
      <c r="X46" s="8"/>
    </row>
    <row r="47" ht="14.25" spans="1:24">
      <c r="A47" s="4">
        <v>46120</v>
      </c>
      <c r="B47" s="4">
        <v>46121</v>
      </c>
      <c r="C47" s="5" t="s">
        <v>55</v>
      </c>
      <c r="D47" s="5" t="s">
        <v>182</v>
      </c>
      <c r="E47" s="5">
        <v>435</v>
      </c>
      <c r="F47" s="5">
        <v>45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6" t="s">
        <v>28</v>
      </c>
      <c r="V47" s="6">
        <v>0.75</v>
      </c>
      <c r="W47" s="6">
        <f t="shared" si="0"/>
        <v>33.75</v>
      </c>
      <c r="X47" s="8"/>
    </row>
    <row r="48" ht="14.25" spans="1:24">
      <c r="A48" s="4">
        <v>46120</v>
      </c>
      <c r="B48" s="4">
        <v>46121</v>
      </c>
      <c r="C48" s="5" t="s">
        <v>55</v>
      </c>
      <c r="D48" s="5" t="s">
        <v>183</v>
      </c>
      <c r="E48" s="5">
        <v>1456</v>
      </c>
      <c r="F48" s="5">
        <v>120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6" t="s">
        <v>26</v>
      </c>
      <c r="V48" s="6">
        <v>0.25</v>
      </c>
      <c r="W48" s="6">
        <f t="shared" si="0"/>
        <v>30</v>
      </c>
      <c r="X48" s="8"/>
    </row>
    <row r="49" ht="14.25" spans="1:24">
      <c r="A49" s="4">
        <v>46120</v>
      </c>
      <c r="B49" s="4">
        <v>46121</v>
      </c>
      <c r="C49" s="5" t="s">
        <v>55</v>
      </c>
      <c r="D49" s="5" t="s">
        <v>164</v>
      </c>
      <c r="E49" s="5">
        <v>200</v>
      </c>
      <c r="F49" s="5">
        <v>20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6" t="s">
        <v>26</v>
      </c>
      <c r="V49" s="6">
        <v>0.25</v>
      </c>
      <c r="W49" s="6">
        <f t="shared" si="0"/>
        <v>5</v>
      </c>
      <c r="X49" s="8"/>
    </row>
    <row r="50" ht="14.25" spans="1:24">
      <c r="A50" s="4">
        <v>46120</v>
      </c>
      <c r="B50" s="4">
        <v>46121</v>
      </c>
      <c r="C50" s="5" t="s">
        <v>55</v>
      </c>
      <c r="D50" s="5" t="s">
        <v>184</v>
      </c>
      <c r="E50" s="5">
        <v>1656</v>
      </c>
      <c r="F50" s="5">
        <v>120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6" t="s">
        <v>26</v>
      </c>
      <c r="V50" s="6">
        <v>0.25</v>
      </c>
      <c r="W50" s="6">
        <f t="shared" si="0"/>
        <v>30</v>
      </c>
      <c r="X50" s="8"/>
    </row>
    <row r="51" ht="14.25" spans="1:24">
      <c r="A51" s="4">
        <v>46121</v>
      </c>
      <c r="B51" s="4">
        <v>46122</v>
      </c>
      <c r="C51" s="5" t="s">
        <v>55</v>
      </c>
      <c r="D51" s="5" t="s">
        <v>185</v>
      </c>
      <c r="E51" s="5">
        <v>700</v>
      </c>
      <c r="F51" s="5">
        <v>70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6" t="s">
        <v>36</v>
      </c>
      <c r="V51" s="6">
        <v>0.5</v>
      </c>
      <c r="W51" s="6">
        <f t="shared" si="0"/>
        <v>35</v>
      </c>
      <c r="X51" s="8"/>
    </row>
    <row r="52" ht="14.25" spans="1:24">
      <c r="A52" s="4">
        <v>46121</v>
      </c>
      <c r="B52" s="4">
        <v>46122</v>
      </c>
      <c r="C52" s="5" t="s">
        <v>55</v>
      </c>
      <c r="D52" s="5" t="s">
        <v>186</v>
      </c>
      <c r="E52" s="5">
        <v>700</v>
      </c>
      <c r="F52" s="5">
        <v>70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6" t="s">
        <v>36</v>
      </c>
      <c r="V52" s="6">
        <v>0.5</v>
      </c>
      <c r="W52" s="6">
        <f t="shared" si="0"/>
        <v>35</v>
      </c>
      <c r="X52" s="8"/>
    </row>
    <row r="53" ht="14.25" spans="1:24">
      <c r="A53" s="4">
        <v>46121</v>
      </c>
      <c r="B53" s="4">
        <v>46122</v>
      </c>
      <c r="C53" s="5" t="s">
        <v>55</v>
      </c>
      <c r="D53" s="5" t="s">
        <v>187</v>
      </c>
      <c r="E53" s="5">
        <v>300</v>
      </c>
      <c r="F53" s="5">
        <v>30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6" t="s">
        <v>36</v>
      </c>
      <c r="V53" s="6">
        <v>0.5</v>
      </c>
      <c r="W53" s="6">
        <f t="shared" si="0"/>
        <v>15</v>
      </c>
      <c r="X53" s="8"/>
    </row>
    <row r="54" ht="14.25" spans="1:24">
      <c r="A54" s="4">
        <v>46121</v>
      </c>
      <c r="B54" s="4">
        <v>46122</v>
      </c>
      <c r="C54" s="5" t="s">
        <v>55</v>
      </c>
      <c r="D54" s="5" t="s">
        <v>188</v>
      </c>
      <c r="E54" s="5">
        <v>300</v>
      </c>
      <c r="F54" s="5">
        <v>30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6" t="s">
        <v>36</v>
      </c>
      <c r="V54" s="6">
        <v>0.5</v>
      </c>
      <c r="W54" s="6">
        <f t="shared" si="0"/>
        <v>15</v>
      </c>
      <c r="X54" s="8"/>
    </row>
    <row r="55" ht="14.25" spans="1:24">
      <c r="A55" s="4">
        <v>46121</v>
      </c>
      <c r="B55" s="4">
        <v>46122</v>
      </c>
      <c r="C55" s="5" t="s">
        <v>34</v>
      </c>
      <c r="D55" s="5" t="s">
        <v>189</v>
      </c>
      <c r="E55" s="5">
        <v>353</v>
      </c>
      <c r="F55" s="5">
        <v>50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6" t="s">
        <v>36</v>
      </c>
      <c r="V55" s="6">
        <v>0.5</v>
      </c>
      <c r="W55" s="6">
        <f t="shared" si="0"/>
        <v>25</v>
      </c>
      <c r="X55" s="8"/>
    </row>
    <row r="56" ht="14.25" spans="1:24">
      <c r="A56" s="4">
        <v>46121</v>
      </c>
      <c r="B56" s="4">
        <v>46122</v>
      </c>
      <c r="C56" s="5" t="s">
        <v>34</v>
      </c>
      <c r="D56" s="5" t="s">
        <v>190</v>
      </c>
      <c r="E56" s="5">
        <v>314</v>
      </c>
      <c r="F56" s="5">
        <v>50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6" t="s">
        <v>36</v>
      </c>
      <c r="V56" s="6">
        <v>0.5</v>
      </c>
      <c r="W56" s="6">
        <f t="shared" si="0"/>
        <v>25</v>
      </c>
      <c r="X56" s="8"/>
    </row>
    <row r="57" ht="14.25" spans="1:24">
      <c r="A57" s="4">
        <v>46121</v>
      </c>
      <c r="B57" s="4">
        <v>46122</v>
      </c>
      <c r="C57" s="5" t="s">
        <v>34</v>
      </c>
      <c r="D57" s="5" t="s">
        <v>38</v>
      </c>
      <c r="E57" s="5">
        <v>1041</v>
      </c>
      <c r="F57" s="5">
        <v>100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6" t="s">
        <v>36</v>
      </c>
      <c r="V57" s="6">
        <v>0.5</v>
      </c>
      <c r="W57" s="6">
        <f t="shared" si="0"/>
        <v>50</v>
      </c>
      <c r="X57" s="8"/>
    </row>
    <row r="58" ht="14.25" spans="1:24">
      <c r="A58" s="4">
        <v>46121</v>
      </c>
      <c r="B58" s="4">
        <v>46122</v>
      </c>
      <c r="C58" s="5" t="s">
        <v>34</v>
      </c>
      <c r="D58" s="5" t="s">
        <v>123</v>
      </c>
      <c r="E58" s="5">
        <v>600</v>
      </c>
      <c r="F58" s="5">
        <v>50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6" t="s">
        <v>36</v>
      </c>
      <c r="V58" s="6">
        <v>0.5</v>
      </c>
      <c r="W58" s="6">
        <f t="shared" si="0"/>
        <v>25</v>
      </c>
      <c r="X58" s="8"/>
    </row>
    <row r="59" ht="14.25" spans="1:24">
      <c r="A59" s="4">
        <v>46121</v>
      </c>
      <c r="B59" s="4">
        <v>46122</v>
      </c>
      <c r="C59" s="5" t="s">
        <v>34</v>
      </c>
      <c r="D59" s="5" t="s">
        <v>37</v>
      </c>
      <c r="E59" s="5">
        <v>600</v>
      </c>
      <c r="F59" s="5">
        <v>50</v>
      </c>
      <c r="G59" s="5"/>
      <c r="H59" s="5"/>
      <c r="I59" s="5"/>
      <c r="J59" s="5"/>
      <c r="K59" s="5"/>
      <c r="L59" s="5">
        <v>1</v>
      </c>
      <c r="M59" s="5"/>
      <c r="N59" s="5"/>
      <c r="O59" s="5"/>
      <c r="P59" s="5"/>
      <c r="Q59" s="5">
        <v>1</v>
      </c>
      <c r="R59" s="5"/>
      <c r="S59" s="5" t="s">
        <v>191</v>
      </c>
      <c r="T59" s="5"/>
      <c r="U59" s="6" t="s">
        <v>36</v>
      </c>
      <c r="V59" s="6">
        <v>0.5</v>
      </c>
      <c r="W59" s="6">
        <f t="shared" si="0"/>
        <v>25</v>
      </c>
      <c r="X59" s="8"/>
    </row>
    <row r="60" ht="14.25" spans="1:24">
      <c r="A60" s="4">
        <v>46122</v>
      </c>
      <c r="B60" s="4">
        <v>46122</v>
      </c>
      <c r="C60" s="5" t="s">
        <v>55</v>
      </c>
      <c r="D60" s="5" t="s">
        <v>64</v>
      </c>
      <c r="E60" s="5">
        <v>326</v>
      </c>
      <c r="F60" s="5">
        <v>35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6" t="s">
        <v>28</v>
      </c>
      <c r="V60" s="6">
        <v>0.75</v>
      </c>
      <c r="W60" s="6">
        <f t="shared" si="0"/>
        <v>26.25</v>
      </c>
      <c r="X60" s="8"/>
    </row>
    <row r="61" ht="14.25" spans="1:24">
      <c r="A61" s="4">
        <v>46122</v>
      </c>
      <c r="B61" s="4">
        <v>46122</v>
      </c>
      <c r="C61" s="5" t="s">
        <v>55</v>
      </c>
      <c r="D61" s="5" t="s">
        <v>161</v>
      </c>
      <c r="E61" s="5">
        <v>301</v>
      </c>
      <c r="F61" s="5">
        <v>28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6" t="s">
        <v>28</v>
      </c>
      <c r="V61" s="6">
        <v>0.75</v>
      </c>
      <c r="W61" s="6">
        <f t="shared" si="0"/>
        <v>21</v>
      </c>
      <c r="X61" s="8"/>
    </row>
    <row r="62" ht="14.25" spans="1:24">
      <c r="A62" s="4">
        <v>46122</v>
      </c>
      <c r="B62" s="4">
        <v>46122</v>
      </c>
      <c r="C62" s="5" t="s">
        <v>55</v>
      </c>
      <c r="D62" s="5" t="s">
        <v>65</v>
      </c>
      <c r="E62" s="5">
        <v>100</v>
      </c>
      <c r="F62" s="5">
        <v>14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6" t="s">
        <v>28</v>
      </c>
      <c r="V62" s="6">
        <v>0.75</v>
      </c>
      <c r="W62" s="6">
        <f t="shared" si="0"/>
        <v>10.5</v>
      </c>
      <c r="X62" s="8"/>
    </row>
    <row r="63" ht="14.25" spans="1:24">
      <c r="A63" s="4">
        <v>46122</v>
      </c>
      <c r="B63" s="4">
        <v>46122</v>
      </c>
      <c r="C63" s="5" t="s">
        <v>55</v>
      </c>
      <c r="D63" s="5" t="s">
        <v>68</v>
      </c>
      <c r="E63" s="5">
        <v>100</v>
      </c>
      <c r="F63" s="5">
        <v>10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6" t="s">
        <v>28</v>
      </c>
      <c r="V63" s="6">
        <v>0.75</v>
      </c>
      <c r="W63" s="6">
        <f t="shared" si="0"/>
        <v>7.5</v>
      </c>
      <c r="X63" s="8"/>
    </row>
    <row r="64" ht="14.25" spans="1:24">
      <c r="A64" s="4">
        <v>46122</v>
      </c>
      <c r="B64" s="4">
        <v>46123</v>
      </c>
      <c r="C64" s="5" t="s">
        <v>46</v>
      </c>
      <c r="D64" s="5" t="s">
        <v>160</v>
      </c>
      <c r="E64" s="5">
        <v>260</v>
      </c>
      <c r="F64" s="5">
        <v>40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>
        <v>1</v>
      </c>
      <c r="R64" s="5"/>
      <c r="S64" s="5" t="s">
        <v>192</v>
      </c>
      <c r="T64" s="5"/>
      <c r="U64" s="6" t="s">
        <v>28</v>
      </c>
      <c r="V64" s="6">
        <v>0.75</v>
      </c>
      <c r="W64" s="6">
        <f t="shared" si="0"/>
        <v>30</v>
      </c>
      <c r="X64" s="8"/>
    </row>
    <row r="65" ht="14.25" spans="1:24">
      <c r="A65" s="4">
        <v>46122</v>
      </c>
      <c r="B65" s="4">
        <v>46123</v>
      </c>
      <c r="C65" s="5" t="s">
        <v>46</v>
      </c>
      <c r="D65" s="5" t="s">
        <v>131</v>
      </c>
      <c r="E65" s="5">
        <v>240</v>
      </c>
      <c r="F65" s="5">
        <v>20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6" t="s">
        <v>28</v>
      </c>
      <c r="V65" s="6">
        <v>0.75</v>
      </c>
      <c r="W65" s="6">
        <f t="shared" si="0"/>
        <v>15</v>
      </c>
      <c r="X65" s="8"/>
    </row>
    <row r="66" ht="14.25" spans="1:24">
      <c r="A66" s="4">
        <v>46122</v>
      </c>
      <c r="B66" s="4">
        <v>46123</v>
      </c>
      <c r="C66" s="5" t="s">
        <v>46</v>
      </c>
      <c r="D66" s="5" t="s">
        <v>193</v>
      </c>
      <c r="E66" s="5">
        <v>100</v>
      </c>
      <c r="F66" s="5">
        <v>20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6" t="s">
        <v>28</v>
      </c>
      <c r="V66" s="6">
        <v>0.75</v>
      </c>
      <c r="W66" s="6">
        <f t="shared" ref="W66:W127" si="1">F66*V66</f>
        <v>15</v>
      </c>
      <c r="X66" s="8"/>
    </row>
    <row r="67" ht="14.25" spans="1:24">
      <c r="A67" s="4">
        <v>46122</v>
      </c>
      <c r="B67" s="4">
        <v>46123</v>
      </c>
      <c r="C67" s="5" t="s">
        <v>46</v>
      </c>
      <c r="D67" s="5" t="s">
        <v>75</v>
      </c>
      <c r="E67" s="5">
        <v>420</v>
      </c>
      <c r="F67" s="5">
        <v>40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6" t="s">
        <v>28</v>
      </c>
      <c r="V67" s="6">
        <v>0.75</v>
      </c>
      <c r="W67" s="6">
        <f t="shared" si="1"/>
        <v>30</v>
      </c>
      <c r="X67" s="8"/>
    </row>
    <row r="68" ht="14.25" spans="1:24">
      <c r="A68" s="4">
        <v>46122</v>
      </c>
      <c r="B68" s="4">
        <v>46123</v>
      </c>
      <c r="C68" s="5" t="s">
        <v>46</v>
      </c>
      <c r="D68" s="5" t="s">
        <v>194</v>
      </c>
      <c r="E68" s="5">
        <v>180</v>
      </c>
      <c r="F68" s="5">
        <v>20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6" t="s">
        <v>28</v>
      </c>
      <c r="V68" s="6">
        <v>0.75</v>
      </c>
      <c r="W68" s="6">
        <f t="shared" si="1"/>
        <v>15</v>
      </c>
      <c r="X68" s="8"/>
    </row>
    <row r="69" ht="14.25" spans="1:24">
      <c r="A69" s="4">
        <v>46122</v>
      </c>
      <c r="B69" s="4">
        <v>46124</v>
      </c>
      <c r="C69" s="5" t="s">
        <v>81</v>
      </c>
      <c r="D69" s="5" t="s">
        <v>149</v>
      </c>
      <c r="E69" s="5">
        <v>300</v>
      </c>
      <c r="F69" s="5">
        <v>30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6" t="s">
        <v>26</v>
      </c>
      <c r="V69" s="6">
        <v>0.25</v>
      </c>
      <c r="W69" s="6">
        <f t="shared" si="1"/>
        <v>7.5</v>
      </c>
      <c r="X69" s="8"/>
    </row>
    <row r="70" ht="14.25" spans="1:24">
      <c r="A70" s="4">
        <v>46122</v>
      </c>
      <c r="B70" s="4">
        <v>46124</v>
      </c>
      <c r="C70" s="5" t="s">
        <v>81</v>
      </c>
      <c r="D70" s="5" t="s">
        <v>85</v>
      </c>
      <c r="E70" s="5">
        <v>280</v>
      </c>
      <c r="F70" s="5">
        <v>30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6"/>
      <c r="U70" s="6" t="s">
        <v>26</v>
      </c>
      <c r="V70" s="6">
        <v>0.25</v>
      </c>
      <c r="W70" s="6">
        <f t="shared" si="1"/>
        <v>7.5</v>
      </c>
      <c r="X70" s="8"/>
    </row>
    <row r="71" ht="14.25" spans="1:24">
      <c r="A71" s="4">
        <v>46122</v>
      </c>
      <c r="B71" s="4">
        <v>46124</v>
      </c>
      <c r="C71" s="5" t="s">
        <v>81</v>
      </c>
      <c r="D71" s="5" t="s">
        <v>152</v>
      </c>
      <c r="E71" s="5">
        <v>100</v>
      </c>
      <c r="F71" s="5">
        <v>10</v>
      </c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6"/>
      <c r="U71" s="6" t="s">
        <v>26</v>
      </c>
      <c r="V71" s="6">
        <v>0.25</v>
      </c>
      <c r="W71" s="6">
        <f t="shared" si="1"/>
        <v>2.5</v>
      </c>
      <c r="X71" s="8"/>
    </row>
    <row r="72" ht="14.25" spans="1:24">
      <c r="A72" s="4">
        <v>46122</v>
      </c>
      <c r="B72" s="4">
        <v>46124</v>
      </c>
      <c r="C72" s="5" t="s">
        <v>81</v>
      </c>
      <c r="D72" s="5" t="s">
        <v>150</v>
      </c>
      <c r="E72" s="5">
        <v>836</v>
      </c>
      <c r="F72" s="5">
        <v>80</v>
      </c>
      <c r="G72" s="5"/>
      <c r="H72" s="5"/>
      <c r="I72" s="5"/>
      <c r="J72" s="5">
        <v>1</v>
      </c>
      <c r="K72" s="5"/>
      <c r="L72" s="5"/>
      <c r="M72" s="5"/>
      <c r="N72" s="5"/>
      <c r="O72" s="5"/>
      <c r="P72" s="5"/>
      <c r="Q72" s="5">
        <v>1</v>
      </c>
      <c r="R72" s="5"/>
      <c r="S72" s="5" t="s">
        <v>195</v>
      </c>
      <c r="T72" s="6"/>
      <c r="U72" s="6" t="s">
        <v>26</v>
      </c>
      <c r="V72" s="6">
        <v>0.25</v>
      </c>
      <c r="W72" s="6">
        <f t="shared" si="1"/>
        <v>20</v>
      </c>
      <c r="X72" s="8"/>
    </row>
    <row r="73" ht="14.25" spans="1:24">
      <c r="A73" s="4">
        <v>46122</v>
      </c>
      <c r="B73" s="4">
        <v>46124</v>
      </c>
      <c r="C73" s="5" t="s">
        <v>81</v>
      </c>
      <c r="D73" s="5" t="s">
        <v>87</v>
      </c>
      <c r="E73" s="5">
        <v>792</v>
      </c>
      <c r="F73" s="5">
        <v>80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6"/>
      <c r="U73" s="6" t="s">
        <v>26</v>
      </c>
      <c r="V73" s="6">
        <v>0.25</v>
      </c>
      <c r="W73" s="6">
        <f t="shared" si="1"/>
        <v>20</v>
      </c>
      <c r="X73" s="8"/>
    </row>
    <row r="74" ht="24" spans="1:24">
      <c r="A74" s="4">
        <v>46122</v>
      </c>
      <c r="B74" s="4">
        <v>46124</v>
      </c>
      <c r="C74" s="5" t="s">
        <v>196</v>
      </c>
      <c r="D74" s="5" t="s">
        <v>197</v>
      </c>
      <c r="E74" s="5">
        <v>1500</v>
      </c>
      <c r="F74" s="5">
        <v>120</v>
      </c>
      <c r="G74" s="5"/>
      <c r="H74" s="5"/>
      <c r="I74" s="5"/>
      <c r="J74" s="5"/>
      <c r="K74" s="5"/>
      <c r="L74" s="5"/>
      <c r="M74" s="5"/>
      <c r="N74" s="5"/>
      <c r="O74" s="5"/>
      <c r="P74" s="5"/>
      <c r="Q74" s="5">
        <v>3</v>
      </c>
      <c r="R74" s="5"/>
      <c r="S74" s="5" t="s">
        <v>198</v>
      </c>
      <c r="T74" s="6"/>
      <c r="U74" s="6" t="s">
        <v>26</v>
      </c>
      <c r="V74" s="6">
        <v>0.25</v>
      </c>
      <c r="W74" s="6">
        <f t="shared" si="1"/>
        <v>30</v>
      </c>
      <c r="X74" s="8"/>
    </row>
    <row r="75" ht="14.25" spans="1:24">
      <c r="A75" s="4">
        <v>46122</v>
      </c>
      <c r="B75" s="4">
        <v>46124</v>
      </c>
      <c r="C75" s="5" t="s">
        <v>39</v>
      </c>
      <c r="D75" s="5" t="s">
        <v>199</v>
      </c>
      <c r="E75" s="5">
        <v>504</v>
      </c>
      <c r="F75" s="5">
        <v>50</v>
      </c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6"/>
      <c r="U75" s="6" t="s">
        <v>36</v>
      </c>
      <c r="V75" s="6">
        <v>0.5</v>
      </c>
      <c r="W75" s="6">
        <f t="shared" si="1"/>
        <v>25</v>
      </c>
      <c r="X75" s="8"/>
    </row>
    <row r="76" ht="14.25" spans="1:24">
      <c r="A76" s="4">
        <v>46124</v>
      </c>
      <c r="B76" s="4">
        <v>46125</v>
      </c>
      <c r="C76" s="5" t="s">
        <v>55</v>
      </c>
      <c r="D76" s="5" t="s">
        <v>187</v>
      </c>
      <c r="E76" s="5">
        <v>600</v>
      </c>
      <c r="F76" s="5">
        <v>60</v>
      </c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6"/>
      <c r="U76" s="6" t="s">
        <v>36</v>
      </c>
      <c r="V76" s="6">
        <v>0.5</v>
      </c>
      <c r="W76" s="6">
        <f t="shared" si="1"/>
        <v>30</v>
      </c>
      <c r="X76" s="8"/>
    </row>
    <row r="77" ht="14.25" spans="1:24">
      <c r="A77" s="4">
        <v>46124</v>
      </c>
      <c r="B77" s="4">
        <v>46125</v>
      </c>
      <c r="C77" s="5" t="s">
        <v>55</v>
      </c>
      <c r="D77" s="5" t="s">
        <v>188</v>
      </c>
      <c r="E77" s="5">
        <v>600</v>
      </c>
      <c r="F77" s="5">
        <v>60</v>
      </c>
      <c r="G77" s="5"/>
      <c r="H77" s="5"/>
      <c r="I77" s="5"/>
      <c r="J77" s="5"/>
      <c r="K77" s="5"/>
      <c r="L77" s="5"/>
      <c r="M77" s="5"/>
      <c r="N77" s="5">
        <v>1</v>
      </c>
      <c r="O77" s="5"/>
      <c r="P77" s="5"/>
      <c r="Q77" s="5">
        <v>1</v>
      </c>
      <c r="R77" s="5"/>
      <c r="S77" s="5" t="s">
        <v>200</v>
      </c>
      <c r="T77" s="6"/>
      <c r="U77" s="6" t="s">
        <v>36</v>
      </c>
      <c r="V77" s="6">
        <v>0.5</v>
      </c>
      <c r="W77" s="6">
        <f t="shared" si="1"/>
        <v>30</v>
      </c>
      <c r="X77" s="8"/>
    </row>
    <row r="78" ht="14.25" spans="1:24">
      <c r="A78" s="4">
        <v>46124</v>
      </c>
      <c r="B78" s="4">
        <v>46125</v>
      </c>
      <c r="C78" s="5" t="s">
        <v>55</v>
      </c>
      <c r="D78" s="5" t="s">
        <v>187</v>
      </c>
      <c r="E78" s="5">
        <v>300</v>
      </c>
      <c r="F78" s="5">
        <v>30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6"/>
      <c r="U78" s="6" t="s">
        <v>36</v>
      </c>
      <c r="V78" s="6">
        <v>0.5</v>
      </c>
      <c r="W78" s="6">
        <f t="shared" si="1"/>
        <v>15</v>
      </c>
      <c r="X78" s="8"/>
    </row>
    <row r="79" ht="14.25" spans="1:24">
      <c r="A79" s="4">
        <v>46124</v>
      </c>
      <c r="B79" s="4">
        <v>46125</v>
      </c>
      <c r="C79" s="5" t="s">
        <v>55</v>
      </c>
      <c r="D79" s="5" t="s">
        <v>188</v>
      </c>
      <c r="E79" s="5">
        <v>300</v>
      </c>
      <c r="F79" s="5">
        <v>30</v>
      </c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6"/>
      <c r="U79" s="6" t="s">
        <v>36</v>
      </c>
      <c r="V79" s="6">
        <v>0.5</v>
      </c>
      <c r="W79" s="6">
        <f t="shared" si="1"/>
        <v>15</v>
      </c>
      <c r="X79" s="8"/>
    </row>
    <row r="80" ht="14.25" spans="1:24">
      <c r="A80" s="4">
        <v>46124</v>
      </c>
      <c r="B80" s="4">
        <v>46125</v>
      </c>
      <c r="C80" s="5" t="s">
        <v>55</v>
      </c>
      <c r="D80" s="5" t="s">
        <v>201</v>
      </c>
      <c r="E80" s="5">
        <v>902</v>
      </c>
      <c r="F80" s="5">
        <v>80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6"/>
      <c r="U80" s="6" t="s">
        <v>36</v>
      </c>
      <c r="V80" s="6">
        <v>0.5</v>
      </c>
      <c r="W80" s="6">
        <f t="shared" si="1"/>
        <v>40</v>
      </c>
      <c r="X80" s="8"/>
    </row>
    <row r="81" ht="14.25" spans="1:24">
      <c r="A81" s="4">
        <v>46124</v>
      </c>
      <c r="B81" s="4">
        <v>46125</v>
      </c>
      <c r="C81" s="5" t="s">
        <v>55</v>
      </c>
      <c r="D81" s="5" t="s">
        <v>202</v>
      </c>
      <c r="E81" s="5">
        <v>902</v>
      </c>
      <c r="F81" s="5">
        <v>80</v>
      </c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6"/>
      <c r="U81" s="6" t="s">
        <v>36</v>
      </c>
      <c r="V81" s="6">
        <v>0.5</v>
      </c>
      <c r="W81" s="6">
        <f t="shared" si="1"/>
        <v>40</v>
      </c>
      <c r="X81" s="8"/>
    </row>
    <row r="82" ht="14.25" spans="1:24">
      <c r="A82" s="4">
        <v>46124</v>
      </c>
      <c r="B82" s="4">
        <v>46125</v>
      </c>
      <c r="C82" s="5" t="s">
        <v>55</v>
      </c>
      <c r="D82" s="5" t="s">
        <v>203</v>
      </c>
      <c r="E82" s="5">
        <v>59</v>
      </c>
      <c r="F82" s="5">
        <v>10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6"/>
      <c r="U82" s="6" t="s">
        <v>36</v>
      </c>
      <c r="V82" s="6">
        <v>0.5</v>
      </c>
      <c r="W82" s="6">
        <f t="shared" si="1"/>
        <v>5</v>
      </c>
      <c r="X82" s="8"/>
    </row>
    <row r="83" ht="14.25" spans="1:24">
      <c r="A83" s="4">
        <v>46124</v>
      </c>
      <c r="B83" s="4">
        <v>46125</v>
      </c>
      <c r="C83" s="5" t="s">
        <v>55</v>
      </c>
      <c r="D83" s="5" t="s">
        <v>204</v>
      </c>
      <c r="E83" s="5">
        <v>59</v>
      </c>
      <c r="F83" s="5">
        <v>10</v>
      </c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6"/>
      <c r="U83" s="6" t="s">
        <v>36</v>
      </c>
      <c r="V83" s="6">
        <v>0.5</v>
      </c>
      <c r="W83" s="6">
        <f t="shared" si="1"/>
        <v>5</v>
      </c>
      <c r="X83" s="8"/>
    </row>
    <row r="84" ht="14.25" spans="1:24">
      <c r="A84" s="4">
        <v>46125</v>
      </c>
      <c r="B84" s="4">
        <v>46126</v>
      </c>
      <c r="C84" s="5" t="s">
        <v>23</v>
      </c>
      <c r="D84" s="5" t="s">
        <v>30</v>
      </c>
      <c r="E84" s="5">
        <v>300</v>
      </c>
      <c r="F84" s="5">
        <v>24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6"/>
      <c r="U84" s="6" t="s">
        <v>26</v>
      </c>
      <c r="V84" s="6">
        <v>0.25</v>
      </c>
      <c r="W84" s="6">
        <f t="shared" si="1"/>
        <v>6</v>
      </c>
      <c r="X84" s="8"/>
    </row>
    <row r="85" ht="14.25" spans="1:24">
      <c r="A85" s="4">
        <v>46125</v>
      </c>
      <c r="B85" s="4">
        <v>46126</v>
      </c>
      <c r="C85" s="5" t="s">
        <v>23</v>
      </c>
      <c r="D85" s="5" t="s">
        <v>205</v>
      </c>
      <c r="E85" s="5">
        <v>147</v>
      </c>
      <c r="F85" s="5">
        <v>14</v>
      </c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6"/>
      <c r="U85" s="6" t="s">
        <v>28</v>
      </c>
      <c r="V85" s="6">
        <v>0.75</v>
      </c>
      <c r="W85" s="6">
        <f t="shared" si="1"/>
        <v>10.5</v>
      </c>
      <c r="X85" s="8"/>
    </row>
    <row r="86" ht="14.25" spans="1:24">
      <c r="A86" s="4">
        <v>46125</v>
      </c>
      <c r="B86" s="4">
        <v>46126</v>
      </c>
      <c r="C86" s="5" t="s">
        <v>23</v>
      </c>
      <c r="D86" s="5" t="s">
        <v>206</v>
      </c>
      <c r="E86" s="5">
        <v>400</v>
      </c>
      <c r="F86" s="5">
        <v>48</v>
      </c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 t="s">
        <v>207</v>
      </c>
      <c r="T86" s="6"/>
      <c r="U86" s="6" t="s">
        <v>28</v>
      </c>
      <c r="V86" s="6">
        <v>0.75</v>
      </c>
      <c r="W86" s="6">
        <f t="shared" si="1"/>
        <v>36</v>
      </c>
      <c r="X86" s="8"/>
    </row>
    <row r="87" ht="14.25" spans="1:24">
      <c r="A87" s="4">
        <v>46125</v>
      </c>
      <c r="B87" s="4">
        <v>46126</v>
      </c>
      <c r="C87" s="5" t="s">
        <v>23</v>
      </c>
      <c r="D87" s="5" t="s">
        <v>114</v>
      </c>
      <c r="E87" s="5">
        <v>352</v>
      </c>
      <c r="F87" s="5">
        <v>32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>
        <v>2</v>
      </c>
      <c r="R87" s="5"/>
      <c r="S87" s="5" t="s">
        <v>208</v>
      </c>
      <c r="T87" s="6"/>
      <c r="U87" s="6" t="s">
        <v>28</v>
      </c>
      <c r="V87" s="6">
        <v>0.75</v>
      </c>
      <c r="W87" s="6">
        <f t="shared" si="1"/>
        <v>24</v>
      </c>
      <c r="X87" s="8"/>
    </row>
    <row r="88" ht="14.25" spans="1:24">
      <c r="A88" s="4">
        <v>46125</v>
      </c>
      <c r="B88" s="4">
        <v>46126</v>
      </c>
      <c r="C88" s="5" t="s">
        <v>23</v>
      </c>
      <c r="D88" s="5" t="s">
        <v>111</v>
      </c>
      <c r="E88" s="5">
        <v>150</v>
      </c>
      <c r="F88" s="5">
        <v>20</v>
      </c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6" t="s">
        <v>28</v>
      </c>
      <c r="V88" s="6">
        <v>0.75</v>
      </c>
      <c r="W88" s="6">
        <f t="shared" si="1"/>
        <v>15</v>
      </c>
      <c r="X88" s="8"/>
    </row>
    <row r="89" ht="14.25" spans="1:24">
      <c r="A89" s="4">
        <v>46125</v>
      </c>
      <c r="B89" s="4">
        <v>46126</v>
      </c>
      <c r="C89" s="5" t="s">
        <v>55</v>
      </c>
      <c r="D89" s="5" t="s">
        <v>60</v>
      </c>
      <c r="E89" s="5">
        <v>200</v>
      </c>
      <c r="F89" s="5">
        <v>20</v>
      </c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6" t="s">
        <v>28</v>
      </c>
      <c r="V89" s="6">
        <v>0.75</v>
      </c>
      <c r="W89" s="6">
        <f t="shared" si="1"/>
        <v>15</v>
      </c>
      <c r="X89" s="8"/>
    </row>
    <row r="90" ht="14.25" spans="1:24">
      <c r="A90" s="4">
        <v>46125</v>
      </c>
      <c r="B90" s="4">
        <v>46126</v>
      </c>
      <c r="C90" s="5" t="s">
        <v>55</v>
      </c>
      <c r="D90" s="5" t="s">
        <v>209</v>
      </c>
      <c r="E90" s="5">
        <v>900</v>
      </c>
      <c r="F90" s="5">
        <v>90</v>
      </c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6" t="s">
        <v>26</v>
      </c>
      <c r="V90" s="6">
        <v>0.25</v>
      </c>
      <c r="W90" s="6">
        <f t="shared" si="1"/>
        <v>22.5</v>
      </c>
      <c r="X90" s="8"/>
    </row>
    <row r="91" ht="14.25" spans="1:24">
      <c r="A91" s="4">
        <v>46125</v>
      </c>
      <c r="B91" s="4">
        <v>46126</v>
      </c>
      <c r="C91" s="5" t="s">
        <v>55</v>
      </c>
      <c r="D91" s="5" t="s">
        <v>210</v>
      </c>
      <c r="E91" s="5">
        <v>900</v>
      </c>
      <c r="F91" s="5">
        <v>90</v>
      </c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6" t="s">
        <v>26</v>
      </c>
      <c r="V91" s="6">
        <v>0.25</v>
      </c>
      <c r="W91" s="6">
        <f t="shared" si="1"/>
        <v>22.5</v>
      </c>
      <c r="X91" s="8"/>
    </row>
    <row r="92" ht="14.25" spans="1:24">
      <c r="A92" s="4">
        <v>46125</v>
      </c>
      <c r="B92" s="4">
        <v>46126</v>
      </c>
      <c r="C92" s="5" t="s">
        <v>55</v>
      </c>
      <c r="D92" s="5" t="s">
        <v>211</v>
      </c>
      <c r="E92" s="5">
        <v>960</v>
      </c>
      <c r="F92" s="5">
        <v>90</v>
      </c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6" t="s">
        <v>26</v>
      </c>
      <c r="V92" s="6">
        <v>0.25</v>
      </c>
      <c r="W92" s="6">
        <f t="shared" si="1"/>
        <v>22.5</v>
      </c>
      <c r="X92" s="8"/>
    </row>
    <row r="93" ht="14.25" spans="1:24">
      <c r="A93" s="4">
        <v>46125</v>
      </c>
      <c r="B93" s="4">
        <v>46126</v>
      </c>
      <c r="C93" s="5" t="s">
        <v>55</v>
      </c>
      <c r="D93" s="5" t="s">
        <v>212</v>
      </c>
      <c r="E93" s="5">
        <v>960</v>
      </c>
      <c r="F93" s="5">
        <v>90</v>
      </c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6" t="s">
        <v>26</v>
      </c>
      <c r="V93" s="6">
        <v>0.25</v>
      </c>
      <c r="W93" s="6">
        <f t="shared" si="1"/>
        <v>22.5</v>
      </c>
      <c r="X93" s="8"/>
    </row>
    <row r="94" ht="14.25" spans="1:24">
      <c r="A94" s="4">
        <v>46126</v>
      </c>
      <c r="B94" s="4">
        <v>46127</v>
      </c>
      <c r="C94" s="5" t="s">
        <v>69</v>
      </c>
      <c r="D94" s="5" t="s">
        <v>70</v>
      </c>
      <c r="E94" s="5">
        <v>362</v>
      </c>
      <c r="F94" s="5">
        <v>20</v>
      </c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6" t="s">
        <v>28</v>
      </c>
      <c r="V94" s="6">
        <v>0.75</v>
      </c>
      <c r="W94" s="6">
        <f t="shared" si="1"/>
        <v>15</v>
      </c>
      <c r="X94" s="8"/>
    </row>
    <row r="95" ht="14.25" spans="1:24">
      <c r="A95" s="4">
        <v>46126</v>
      </c>
      <c r="B95" s="4">
        <v>46127</v>
      </c>
      <c r="C95" s="5" t="s">
        <v>69</v>
      </c>
      <c r="D95" s="5" t="s">
        <v>45</v>
      </c>
      <c r="E95" s="5">
        <v>350</v>
      </c>
      <c r="F95" s="5">
        <v>42</v>
      </c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6" t="s">
        <v>28</v>
      </c>
      <c r="V95" s="6">
        <v>0.75</v>
      </c>
      <c r="W95" s="6">
        <f t="shared" si="1"/>
        <v>31.5</v>
      </c>
      <c r="X95" s="8"/>
    </row>
    <row r="96" ht="14.25" spans="1:24">
      <c r="A96" s="4">
        <v>46126</v>
      </c>
      <c r="B96" s="4">
        <v>46127</v>
      </c>
      <c r="C96" s="5" t="s">
        <v>69</v>
      </c>
      <c r="D96" s="5" t="s">
        <v>213</v>
      </c>
      <c r="E96" s="5">
        <v>260</v>
      </c>
      <c r="F96" s="5">
        <v>30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6" t="s">
        <v>36</v>
      </c>
      <c r="V96" s="6">
        <v>0.5</v>
      </c>
      <c r="W96" s="6">
        <f t="shared" si="1"/>
        <v>15</v>
      </c>
      <c r="X96" s="8"/>
    </row>
    <row r="97" ht="14.25" spans="1:24">
      <c r="A97" s="4">
        <v>46126</v>
      </c>
      <c r="B97" s="4">
        <v>46127</v>
      </c>
      <c r="C97" s="5" t="s">
        <v>69</v>
      </c>
      <c r="D97" s="5" t="s">
        <v>214</v>
      </c>
      <c r="E97" s="5">
        <v>487</v>
      </c>
      <c r="F97" s="5">
        <v>50</v>
      </c>
      <c r="G97" s="5"/>
      <c r="H97" s="5"/>
      <c r="I97" s="5"/>
      <c r="J97" s="5"/>
      <c r="K97" s="5"/>
      <c r="L97" s="5">
        <v>1</v>
      </c>
      <c r="M97" s="5"/>
      <c r="N97" s="5"/>
      <c r="O97" s="5"/>
      <c r="P97" s="5"/>
      <c r="Q97" s="5">
        <v>1</v>
      </c>
      <c r="R97" s="5"/>
      <c r="S97" s="5" t="s">
        <v>215</v>
      </c>
      <c r="T97" s="5"/>
      <c r="U97" s="6" t="s">
        <v>36</v>
      </c>
      <c r="V97" s="6">
        <v>0.5</v>
      </c>
      <c r="W97" s="6">
        <f t="shared" si="1"/>
        <v>25</v>
      </c>
      <c r="X97" s="8"/>
    </row>
    <row r="98" ht="14.25" spans="1:24">
      <c r="A98" s="4">
        <v>46126</v>
      </c>
      <c r="B98" s="4">
        <v>46127</v>
      </c>
      <c r="C98" s="5" t="s">
        <v>69</v>
      </c>
      <c r="D98" s="5" t="s">
        <v>216</v>
      </c>
      <c r="E98" s="5">
        <v>435</v>
      </c>
      <c r="F98" s="5">
        <v>50</v>
      </c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6" t="s">
        <v>36</v>
      </c>
      <c r="V98" s="6">
        <v>0.5</v>
      </c>
      <c r="W98" s="6">
        <f t="shared" si="1"/>
        <v>25</v>
      </c>
      <c r="X98" s="8"/>
    </row>
    <row r="99" ht="14.25" spans="1:24">
      <c r="A99" s="4">
        <v>46126</v>
      </c>
      <c r="B99" s="4">
        <v>46127</v>
      </c>
      <c r="C99" s="5" t="s">
        <v>69</v>
      </c>
      <c r="D99" s="5" t="s">
        <v>154</v>
      </c>
      <c r="E99" s="5">
        <v>141</v>
      </c>
      <c r="F99" s="5">
        <v>20</v>
      </c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6" t="s">
        <v>36</v>
      </c>
      <c r="V99" s="6">
        <v>0.5</v>
      </c>
      <c r="W99" s="6">
        <f t="shared" si="1"/>
        <v>10</v>
      </c>
      <c r="X99" s="8"/>
    </row>
    <row r="100" ht="14.25" spans="1:24">
      <c r="A100" s="4">
        <v>46126</v>
      </c>
      <c r="B100" s="4">
        <v>46127</v>
      </c>
      <c r="C100" s="5" t="s">
        <v>69</v>
      </c>
      <c r="D100" s="5" t="s">
        <v>217</v>
      </c>
      <c r="E100" s="5">
        <v>55</v>
      </c>
      <c r="F100" s="5">
        <v>10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6" t="s">
        <v>36</v>
      </c>
      <c r="V100" s="6">
        <v>0.5</v>
      </c>
      <c r="W100" s="6">
        <f t="shared" si="1"/>
        <v>5</v>
      </c>
      <c r="X100" s="8"/>
    </row>
    <row r="101" ht="14.25" spans="1:24">
      <c r="A101" s="4">
        <v>46126</v>
      </c>
      <c r="B101" s="4">
        <v>46127</v>
      </c>
      <c r="C101" s="5" t="s">
        <v>69</v>
      </c>
      <c r="D101" s="5" t="s">
        <v>218</v>
      </c>
      <c r="E101" s="5">
        <v>55</v>
      </c>
      <c r="F101" s="5">
        <v>10</v>
      </c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6" t="s">
        <v>36</v>
      </c>
      <c r="V101" s="6">
        <v>0.5</v>
      </c>
      <c r="W101" s="6">
        <f t="shared" si="1"/>
        <v>5</v>
      </c>
      <c r="X101" s="8"/>
    </row>
    <row r="102" ht="14.25" spans="1:24">
      <c r="A102" s="4">
        <v>46127</v>
      </c>
      <c r="B102" s="4">
        <v>46128</v>
      </c>
      <c r="C102" s="5" t="s">
        <v>34</v>
      </c>
      <c r="D102" s="5" t="s">
        <v>219</v>
      </c>
      <c r="E102" s="5">
        <v>400</v>
      </c>
      <c r="F102" s="5">
        <v>50</v>
      </c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6" t="s">
        <v>36</v>
      </c>
      <c r="V102" s="6">
        <v>0.5</v>
      </c>
      <c r="W102" s="6">
        <f t="shared" si="1"/>
        <v>25</v>
      </c>
      <c r="X102" s="8"/>
    </row>
    <row r="103" ht="14.25" spans="1:24">
      <c r="A103" s="4">
        <v>46129</v>
      </c>
      <c r="B103" s="4">
        <v>46129</v>
      </c>
      <c r="C103" s="5" t="s">
        <v>220</v>
      </c>
      <c r="D103" s="5" t="s">
        <v>221</v>
      </c>
      <c r="E103" s="5">
        <v>320</v>
      </c>
      <c r="F103" s="5">
        <v>30</v>
      </c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6" t="s">
        <v>28</v>
      </c>
      <c r="V103" s="6">
        <v>0.75</v>
      </c>
      <c r="W103" s="6">
        <f t="shared" si="1"/>
        <v>22.5</v>
      </c>
      <c r="X103" s="8"/>
    </row>
    <row r="104" ht="14.25" spans="1:24">
      <c r="A104" s="4">
        <v>46129</v>
      </c>
      <c r="B104" s="4">
        <v>46129</v>
      </c>
      <c r="C104" s="5" t="s">
        <v>96</v>
      </c>
      <c r="D104" s="5" t="s">
        <v>145</v>
      </c>
      <c r="E104" s="5">
        <v>300</v>
      </c>
      <c r="F104" s="5">
        <v>30</v>
      </c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6" t="s">
        <v>26</v>
      </c>
      <c r="V104" s="6">
        <v>0.25</v>
      </c>
      <c r="W104" s="6">
        <f t="shared" si="1"/>
        <v>7.5</v>
      </c>
      <c r="X104" s="8"/>
    </row>
    <row r="105" ht="14.25" spans="1:24">
      <c r="A105" s="4">
        <v>46129</v>
      </c>
      <c r="B105" s="4">
        <v>46129</v>
      </c>
      <c r="C105" s="5" t="s">
        <v>96</v>
      </c>
      <c r="D105" s="5" t="s">
        <v>142</v>
      </c>
      <c r="E105" s="5">
        <v>100</v>
      </c>
      <c r="F105" s="5">
        <v>10</v>
      </c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6" t="s">
        <v>28</v>
      </c>
      <c r="V105" s="6">
        <v>0.75</v>
      </c>
      <c r="W105" s="6">
        <f t="shared" si="1"/>
        <v>7.5</v>
      </c>
      <c r="X105" s="8"/>
    </row>
    <row r="106" ht="14.25" spans="1:24">
      <c r="A106" s="4">
        <v>46129</v>
      </c>
      <c r="B106" s="4">
        <v>46129</v>
      </c>
      <c r="C106" s="5" t="s">
        <v>96</v>
      </c>
      <c r="D106" s="5" t="s">
        <v>143</v>
      </c>
      <c r="E106" s="5">
        <v>170</v>
      </c>
      <c r="F106" s="5">
        <v>20</v>
      </c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6" t="s">
        <v>28</v>
      </c>
      <c r="V106" s="6">
        <v>0.75</v>
      </c>
      <c r="W106" s="6">
        <f t="shared" si="1"/>
        <v>15</v>
      </c>
      <c r="X106" s="8"/>
    </row>
    <row r="107" ht="14.25" spans="1:24">
      <c r="A107" s="4">
        <v>46129</v>
      </c>
      <c r="B107" s="4">
        <v>46129</v>
      </c>
      <c r="C107" s="5" t="s">
        <v>96</v>
      </c>
      <c r="D107" s="5" t="s">
        <v>100</v>
      </c>
      <c r="E107" s="5">
        <f>54+15</f>
        <v>69</v>
      </c>
      <c r="F107" s="5">
        <v>18</v>
      </c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6" t="s">
        <v>28</v>
      </c>
      <c r="V107" s="6">
        <v>0.75</v>
      </c>
      <c r="W107" s="6">
        <f t="shared" si="1"/>
        <v>13.5</v>
      </c>
      <c r="X107" s="8"/>
    </row>
    <row r="108" ht="14.25" spans="1:24">
      <c r="A108" s="4">
        <v>46129</v>
      </c>
      <c r="B108" s="4">
        <v>46129</v>
      </c>
      <c r="C108" s="5" t="s">
        <v>96</v>
      </c>
      <c r="D108" s="5" t="s">
        <v>102</v>
      </c>
      <c r="E108" s="5">
        <v>96</v>
      </c>
      <c r="F108" s="5">
        <v>12</v>
      </c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6" t="s">
        <v>28</v>
      </c>
      <c r="V108" s="6">
        <v>0.75</v>
      </c>
      <c r="W108" s="6">
        <f t="shared" si="1"/>
        <v>9</v>
      </c>
      <c r="X108" s="8"/>
    </row>
    <row r="109" ht="14.25" spans="1:24">
      <c r="A109" s="4">
        <v>46129</v>
      </c>
      <c r="B109" s="4">
        <v>46130</v>
      </c>
      <c r="C109" s="5" t="s">
        <v>69</v>
      </c>
      <c r="D109" s="5" t="s">
        <v>72</v>
      </c>
      <c r="E109" s="5">
        <v>210</v>
      </c>
      <c r="F109" s="5">
        <v>20</v>
      </c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6" t="s">
        <v>28</v>
      </c>
      <c r="V109" s="6">
        <v>0.75</v>
      </c>
      <c r="W109" s="6">
        <f t="shared" si="1"/>
        <v>15</v>
      </c>
      <c r="X109" s="8"/>
    </row>
    <row r="110" ht="14.25" spans="1:24">
      <c r="A110" s="4">
        <v>46129</v>
      </c>
      <c r="B110" s="4">
        <v>46131</v>
      </c>
      <c r="C110" s="5" t="s">
        <v>69</v>
      </c>
      <c r="D110" s="5" t="s">
        <v>222</v>
      </c>
      <c r="E110" s="5">
        <f>180+124</f>
        <v>304</v>
      </c>
      <c r="F110" s="5">
        <v>30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6" t="s">
        <v>36</v>
      </c>
      <c r="V110" s="6">
        <v>0.5</v>
      </c>
      <c r="W110" s="6">
        <f t="shared" si="1"/>
        <v>15</v>
      </c>
      <c r="X110" s="8"/>
    </row>
    <row r="111" ht="14.25" spans="1:24">
      <c r="A111" s="4">
        <v>46129</v>
      </c>
      <c r="B111" s="4">
        <v>46131</v>
      </c>
      <c r="C111" s="5" t="s">
        <v>69</v>
      </c>
      <c r="D111" s="5" t="s">
        <v>223</v>
      </c>
      <c r="E111" s="5">
        <v>230</v>
      </c>
      <c r="F111" s="5">
        <v>30</v>
      </c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6" t="s">
        <v>36</v>
      </c>
      <c r="V111" s="6">
        <v>0.5</v>
      </c>
      <c r="W111" s="6">
        <f t="shared" si="1"/>
        <v>15</v>
      </c>
      <c r="X111" s="8"/>
    </row>
    <row r="112" ht="14.25" spans="1:24">
      <c r="A112" s="4">
        <v>46129</v>
      </c>
      <c r="B112" s="4">
        <v>46131</v>
      </c>
      <c r="C112" s="5" t="s">
        <v>69</v>
      </c>
      <c r="D112" s="5" t="s">
        <v>111</v>
      </c>
      <c r="E112" s="5">
        <v>125</v>
      </c>
      <c r="F112" s="5">
        <v>14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6" t="s">
        <v>28</v>
      </c>
      <c r="V112" s="6">
        <v>0.75</v>
      </c>
      <c r="W112" s="6">
        <f t="shared" si="1"/>
        <v>10.5</v>
      </c>
      <c r="X112" s="8"/>
    </row>
    <row r="113" ht="14.25" spans="1:24">
      <c r="A113" s="4">
        <v>46129</v>
      </c>
      <c r="B113" s="4">
        <v>46131</v>
      </c>
      <c r="C113" s="5" t="s">
        <v>69</v>
      </c>
      <c r="D113" s="5" t="s">
        <v>224</v>
      </c>
      <c r="E113" s="5">
        <v>402</v>
      </c>
      <c r="F113" s="5">
        <v>40</v>
      </c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6" t="s">
        <v>36</v>
      </c>
      <c r="V113" s="6">
        <v>0.5</v>
      </c>
      <c r="W113" s="6">
        <f t="shared" si="1"/>
        <v>20</v>
      </c>
      <c r="X113" s="8"/>
    </row>
    <row r="114" ht="14.25" spans="1:24">
      <c r="A114" s="4">
        <v>46129</v>
      </c>
      <c r="B114" s="4">
        <v>46131</v>
      </c>
      <c r="C114" s="5" t="s">
        <v>69</v>
      </c>
      <c r="D114" s="5" t="s">
        <v>218</v>
      </c>
      <c r="E114" s="5">
        <v>122</v>
      </c>
      <c r="F114" s="5">
        <v>15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6" t="s">
        <v>36</v>
      </c>
      <c r="V114" s="6">
        <v>0.5</v>
      </c>
      <c r="W114" s="6">
        <f t="shared" si="1"/>
        <v>7.5</v>
      </c>
      <c r="X114" s="8"/>
    </row>
    <row r="115" ht="14.25" spans="1:24">
      <c r="A115" s="4">
        <v>46129</v>
      </c>
      <c r="B115" s="4">
        <v>46131</v>
      </c>
      <c r="C115" s="5" t="s">
        <v>69</v>
      </c>
      <c r="D115" s="5" t="s">
        <v>217</v>
      </c>
      <c r="E115" s="5">
        <v>133</v>
      </c>
      <c r="F115" s="5">
        <v>15</v>
      </c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6" t="s">
        <v>36</v>
      </c>
      <c r="V115" s="6">
        <v>0.5</v>
      </c>
      <c r="W115" s="6">
        <f t="shared" si="1"/>
        <v>7.5</v>
      </c>
      <c r="X115" s="8"/>
    </row>
    <row r="116" ht="14.25" spans="1:24">
      <c r="A116" s="4">
        <v>46129</v>
      </c>
      <c r="B116" s="4">
        <v>46131</v>
      </c>
      <c r="C116" s="5" t="s">
        <v>69</v>
      </c>
      <c r="D116" s="5" t="s">
        <v>73</v>
      </c>
      <c r="E116" s="5">
        <v>325</v>
      </c>
      <c r="F116" s="5">
        <v>30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6" t="s">
        <v>36</v>
      </c>
      <c r="V116" s="6">
        <v>0.5</v>
      </c>
      <c r="W116" s="6">
        <f t="shared" si="1"/>
        <v>15</v>
      </c>
      <c r="X116" s="8"/>
    </row>
    <row r="117" ht="14.25" spans="1:24">
      <c r="A117" s="4">
        <v>46129</v>
      </c>
      <c r="B117" s="4">
        <v>46131</v>
      </c>
      <c r="C117" s="5" t="s">
        <v>69</v>
      </c>
      <c r="D117" s="5" t="s">
        <v>225</v>
      </c>
      <c r="E117" s="5">
        <v>50</v>
      </c>
      <c r="F117" s="5">
        <v>10</v>
      </c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6" t="s">
        <v>36</v>
      </c>
      <c r="V117" s="6">
        <v>0.5</v>
      </c>
      <c r="W117" s="6">
        <f t="shared" si="1"/>
        <v>5</v>
      </c>
      <c r="X117" s="8"/>
    </row>
    <row r="118" ht="14.25" spans="1:24">
      <c r="A118" s="4">
        <v>46129</v>
      </c>
      <c r="B118" s="4">
        <v>46131</v>
      </c>
      <c r="C118" s="5" t="s">
        <v>69</v>
      </c>
      <c r="D118" s="5" t="s">
        <v>226</v>
      </c>
      <c r="E118" s="5">
        <v>50</v>
      </c>
      <c r="F118" s="5">
        <v>10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6" t="s">
        <v>36</v>
      </c>
      <c r="V118" s="6">
        <v>0.5</v>
      </c>
      <c r="W118" s="6">
        <f t="shared" si="1"/>
        <v>5</v>
      </c>
      <c r="X118" s="8"/>
    </row>
    <row r="119" ht="14.25" spans="1:24">
      <c r="A119" s="4">
        <v>46129</v>
      </c>
      <c r="B119" s="4">
        <v>46132</v>
      </c>
      <c r="C119" s="5" t="s">
        <v>69</v>
      </c>
      <c r="D119" s="5" t="s">
        <v>227</v>
      </c>
      <c r="E119" s="5">
        <v>364</v>
      </c>
      <c r="F119" s="5">
        <v>15</v>
      </c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6" t="s">
        <v>71</v>
      </c>
      <c r="V119" s="6">
        <v>1</v>
      </c>
      <c r="W119" s="6">
        <f t="shared" si="1"/>
        <v>15</v>
      </c>
      <c r="X119" s="8"/>
    </row>
    <row r="120" ht="14.25" spans="1:24">
      <c r="A120" s="4">
        <v>46129</v>
      </c>
      <c r="B120" s="4">
        <v>46132</v>
      </c>
      <c r="C120" s="5" t="s">
        <v>69</v>
      </c>
      <c r="D120" s="5" t="s">
        <v>228</v>
      </c>
      <c r="E120" s="5">
        <v>978</v>
      </c>
      <c r="F120" s="5">
        <v>30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6" t="s">
        <v>71</v>
      </c>
      <c r="V120" s="6">
        <v>1</v>
      </c>
      <c r="W120" s="6">
        <f t="shared" si="1"/>
        <v>30</v>
      </c>
      <c r="X120" s="8"/>
    </row>
    <row r="121" ht="14.25" spans="1:24">
      <c r="A121" s="4">
        <v>46130</v>
      </c>
      <c r="B121" s="4">
        <v>46132</v>
      </c>
      <c r="C121" s="5" t="s">
        <v>46</v>
      </c>
      <c r="D121" s="5" t="s">
        <v>75</v>
      </c>
      <c r="E121" s="5">
        <v>400</v>
      </c>
      <c r="F121" s="5">
        <v>40</v>
      </c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6" t="s">
        <v>28</v>
      </c>
      <c r="V121" s="6">
        <v>0.75</v>
      </c>
      <c r="W121" s="6">
        <f t="shared" si="1"/>
        <v>30</v>
      </c>
      <c r="X121" s="8"/>
    </row>
    <row r="122" ht="14.25" spans="1:24">
      <c r="A122" s="4">
        <v>46130</v>
      </c>
      <c r="B122" s="4">
        <v>46132</v>
      </c>
      <c r="C122" s="5" t="s">
        <v>46</v>
      </c>
      <c r="D122" s="5" t="s">
        <v>77</v>
      </c>
      <c r="E122" s="5">
        <v>50</v>
      </c>
      <c r="F122" s="5">
        <v>10</v>
      </c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6" t="s">
        <v>28</v>
      </c>
      <c r="V122" s="6">
        <v>0.75</v>
      </c>
      <c r="W122" s="6">
        <f t="shared" si="1"/>
        <v>7.5</v>
      </c>
      <c r="X122" s="8"/>
    </row>
    <row r="123" ht="14.25" spans="1:24">
      <c r="A123" s="4">
        <v>46130</v>
      </c>
      <c r="B123" s="4">
        <v>46132</v>
      </c>
      <c r="C123" s="5" t="s">
        <v>46</v>
      </c>
      <c r="D123" s="5" t="s">
        <v>78</v>
      </c>
      <c r="E123" s="5">
        <v>40</v>
      </c>
      <c r="F123" s="5">
        <v>8</v>
      </c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6" t="s">
        <v>28</v>
      </c>
      <c r="V123" s="6">
        <v>0.75</v>
      </c>
      <c r="W123" s="6">
        <f t="shared" si="1"/>
        <v>6</v>
      </c>
      <c r="X123" s="8"/>
    </row>
    <row r="124" ht="14.25" spans="1:24">
      <c r="A124" s="4">
        <v>46130</v>
      </c>
      <c r="B124" s="4">
        <v>46132</v>
      </c>
      <c r="C124" s="5" t="s">
        <v>46</v>
      </c>
      <c r="D124" s="5" t="s">
        <v>47</v>
      </c>
      <c r="E124" s="5">
        <v>190</v>
      </c>
      <c r="F124" s="5">
        <v>20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6" t="s">
        <v>26</v>
      </c>
      <c r="V124" s="6">
        <v>0.25</v>
      </c>
      <c r="W124" s="6">
        <f t="shared" si="1"/>
        <v>5</v>
      </c>
      <c r="X124" s="8"/>
    </row>
    <row r="125" ht="14.25" spans="1:24">
      <c r="A125" s="4">
        <v>46130</v>
      </c>
      <c r="B125" s="4">
        <v>46132</v>
      </c>
      <c r="C125" s="5" t="s">
        <v>39</v>
      </c>
      <c r="D125" s="5" t="s">
        <v>40</v>
      </c>
      <c r="E125" s="5">
        <v>500</v>
      </c>
      <c r="F125" s="5">
        <v>50</v>
      </c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6" t="s">
        <v>36</v>
      </c>
      <c r="V125" s="6">
        <v>0.5</v>
      </c>
      <c r="W125" s="6">
        <f t="shared" si="1"/>
        <v>25</v>
      </c>
      <c r="X125" s="8"/>
    </row>
    <row r="126" ht="14.25" spans="1:24">
      <c r="A126" s="4">
        <v>46131</v>
      </c>
      <c r="B126" s="4">
        <v>46132</v>
      </c>
      <c r="C126" s="5" t="s">
        <v>229</v>
      </c>
      <c r="D126" s="5" t="s">
        <v>230</v>
      </c>
      <c r="E126" s="5">
        <v>500</v>
      </c>
      <c r="F126" s="5">
        <v>50</v>
      </c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6" t="s">
        <v>26</v>
      </c>
      <c r="V126" s="6">
        <v>0.25</v>
      </c>
      <c r="W126" s="6">
        <f t="shared" si="1"/>
        <v>12.5</v>
      </c>
      <c r="X126" s="8"/>
    </row>
    <row r="127" ht="14.25" spans="1:24">
      <c r="A127" s="4">
        <v>46131</v>
      </c>
      <c r="B127" s="4">
        <v>46132</v>
      </c>
      <c r="C127" s="5" t="s">
        <v>229</v>
      </c>
      <c r="D127" s="5" t="s">
        <v>231</v>
      </c>
      <c r="E127" s="5">
        <v>500</v>
      </c>
      <c r="F127" s="5">
        <v>45</v>
      </c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6"/>
      <c r="U127" s="6" t="s">
        <v>26</v>
      </c>
      <c r="V127" s="6">
        <v>0.25</v>
      </c>
      <c r="W127" s="6">
        <f t="shared" si="1"/>
        <v>11.25</v>
      </c>
      <c r="X127" s="8"/>
    </row>
    <row r="128" ht="14.25" spans="1:24">
      <c r="A128" s="4">
        <v>46131</v>
      </c>
      <c r="B128" s="4">
        <v>46132</v>
      </c>
      <c r="C128" s="5" t="s">
        <v>23</v>
      </c>
      <c r="D128" s="5" t="s">
        <v>41</v>
      </c>
      <c r="E128" s="5">
        <v>588</v>
      </c>
      <c r="F128" s="5">
        <v>60</v>
      </c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6" t="s">
        <v>28</v>
      </c>
      <c r="V128" s="6">
        <v>0.75</v>
      </c>
      <c r="W128" s="6">
        <f>F128*V132</f>
        <v>15</v>
      </c>
      <c r="X128" s="8"/>
    </row>
    <row r="129" ht="14.25" spans="1:24">
      <c r="A129" s="4">
        <v>46131</v>
      </c>
      <c r="B129" s="4">
        <v>46132</v>
      </c>
      <c r="C129" s="5" t="s">
        <v>23</v>
      </c>
      <c r="D129" s="5" t="s">
        <v>206</v>
      </c>
      <c r="E129" s="5">
        <v>96</v>
      </c>
      <c r="F129" s="5">
        <v>16</v>
      </c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 t="s">
        <v>232</v>
      </c>
      <c r="T129" s="5"/>
      <c r="U129" s="6" t="s">
        <v>28</v>
      </c>
      <c r="V129" s="6">
        <v>0.75</v>
      </c>
      <c r="W129" s="6">
        <f t="shared" ref="W129:W192" si="2">F129*V129</f>
        <v>12</v>
      </c>
      <c r="X129" s="8"/>
    </row>
    <row r="130" ht="14.25" spans="1:24">
      <c r="A130" s="4">
        <v>46131</v>
      </c>
      <c r="B130" s="4">
        <v>46132</v>
      </c>
      <c r="C130" s="5" t="s">
        <v>23</v>
      </c>
      <c r="D130" s="5" t="s">
        <v>114</v>
      </c>
      <c r="E130" s="5">
        <v>144</v>
      </c>
      <c r="F130" s="5">
        <v>16</v>
      </c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 t="s">
        <v>233</v>
      </c>
      <c r="T130" s="5"/>
      <c r="U130" s="6" t="s">
        <v>28</v>
      </c>
      <c r="V130" s="6">
        <v>0.75</v>
      </c>
      <c r="W130" s="6">
        <f t="shared" si="2"/>
        <v>12</v>
      </c>
      <c r="X130" s="8"/>
    </row>
    <row r="131" ht="14.25" spans="1:24">
      <c r="A131" s="4">
        <v>46131</v>
      </c>
      <c r="B131" s="4">
        <v>46132</v>
      </c>
      <c r="C131" s="5" t="s">
        <v>23</v>
      </c>
      <c r="D131" s="5" t="s">
        <v>116</v>
      </c>
      <c r="E131" s="5">
        <v>234</v>
      </c>
      <c r="F131" s="5">
        <v>25</v>
      </c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 t="s">
        <v>234</v>
      </c>
      <c r="T131" s="5"/>
      <c r="U131" s="6" t="s">
        <v>36</v>
      </c>
      <c r="V131" s="6">
        <v>0.5</v>
      </c>
      <c r="W131" s="6">
        <f t="shared" si="2"/>
        <v>12.5</v>
      </c>
      <c r="X131" s="8"/>
    </row>
    <row r="132" ht="14.25" spans="1:24">
      <c r="A132" s="4">
        <v>46131</v>
      </c>
      <c r="B132" s="4">
        <v>46132</v>
      </c>
      <c r="C132" s="5" t="s">
        <v>23</v>
      </c>
      <c r="D132" s="5" t="s">
        <v>24</v>
      </c>
      <c r="E132" s="5">
        <v>204</v>
      </c>
      <c r="F132" s="5">
        <v>20</v>
      </c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6" t="s">
        <v>26</v>
      </c>
      <c r="V132" s="6">
        <v>0.25</v>
      </c>
      <c r="W132" s="6">
        <f t="shared" si="2"/>
        <v>5</v>
      </c>
      <c r="X132" s="8"/>
    </row>
    <row r="133" ht="14.25" spans="1:24">
      <c r="A133" s="4">
        <v>46131</v>
      </c>
      <c r="B133" s="4">
        <v>46132</v>
      </c>
      <c r="C133" s="5" t="s">
        <v>23</v>
      </c>
      <c r="D133" s="5" t="s">
        <v>45</v>
      </c>
      <c r="E133" s="5">
        <v>260</v>
      </c>
      <c r="F133" s="5">
        <v>30</v>
      </c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 t="s">
        <v>42</v>
      </c>
      <c r="T133" s="5"/>
      <c r="U133" s="6" t="s">
        <v>28</v>
      </c>
      <c r="V133" s="6">
        <v>0.75</v>
      </c>
      <c r="W133" s="6">
        <f t="shared" si="2"/>
        <v>22.5</v>
      </c>
      <c r="X133" s="8"/>
    </row>
    <row r="134" ht="14.25" spans="1:24">
      <c r="A134" s="4">
        <v>46131</v>
      </c>
      <c r="B134" s="4">
        <v>46133</v>
      </c>
      <c r="C134" s="5" t="s">
        <v>81</v>
      </c>
      <c r="D134" s="5" t="s">
        <v>85</v>
      </c>
      <c r="E134" s="5">
        <v>220</v>
      </c>
      <c r="F134" s="5">
        <v>20</v>
      </c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6" t="s">
        <v>26</v>
      </c>
      <c r="V134" s="6">
        <v>0.25</v>
      </c>
      <c r="W134" s="6">
        <f t="shared" si="2"/>
        <v>5</v>
      </c>
      <c r="X134" s="8"/>
    </row>
    <row r="135" ht="14.25" spans="1:24">
      <c r="A135" s="4">
        <v>46131</v>
      </c>
      <c r="B135" s="4">
        <v>46133</v>
      </c>
      <c r="C135" s="5" t="s">
        <v>81</v>
      </c>
      <c r="D135" s="5" t="s">
        <v>92</v>
      </c>
      <c r="E135" s="5">
        <v>500</v>
      </c>
      <c r="F135" s="5">
        <v>50</v>
      </c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6" t="s">
        <v>26</v>
      </c>
      <c r="V135" s="6">
        <v>0.25</v>
      </c>
      <c r="W135" s="6">
        <f t="shared" si="2"/>
        <v>12.5</v>
      </c>
      <c r="X135" s="8"/>
    </row>
    <row r="136" ht="14.25" spans="1:24">
      <c r="A136" s="4">
        <v>46131</v>
      </c>
      <c r="B136" s="4">
        <v>46133</v>
      </c>
      <c r="C136" s="5" t="s">
        <v>81</v>
      </c>
      <c r="D136" s="5" t="s">
        <v>91</v>
      </c>
      <c r="E136" s="5">
        <v>300</v>
      </c>
      <c r="F136" s="5">
        <v>30</v>
      </c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6" t="s">
        <v>26</v>
      </c>
      <c r="V136" s="6">
        <v>0.25</v>
      </c>
      <c r="W136" s="6">
        <f t="shared" si="2"/>
        <v>7.5</v>
      </c>
      <c r="X136" s="8"/>
    </row>
    <row r="137" ht="14.25" spans="1:24">
      <c r="A137" s="4">
        <v>46131</v>
      </c>
      <c r="B137" s="4">
        <v>46133</v>
      </c>
      <c r="C137" s="5" t="s">
        <v>81</v>
      </c>
      <c r="D137" s="5" t="s">
        <v>235</v>
      </c>
      <c r="E137" s="5">
        <v>300</v>
      </c>
      <c r="F137" s="5">
        <v>30</v>
      </c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6" t="s">
        <v>26</v>
      </c>
      <c r="V137" s="6">
        <v>0.25</v>
      </c>
      <c r="W137" s="6">
        <f t="shared" si="2"/>
        <v>7.5</v>
      </c>
      <c r="X137" s="8"/>
    </row>
    <row r="138" ht="14.25" spans="1:24">
      <c r="A138" s="4">
        <v>46131</v>
      </c>
      <c r="B138" s="4">
        <v>46133</v>
      </c>
      <c r="C138" s="5" t="s">
        <v>81</v>
      </c>
      <c r="D138" s="5" t="s">
        <v>87</v>
      </c>
      <c r="E138" s="5">
        <f>366+514</f>
        <v>880</v>
      </c>
      <c r="F138" s="5">
        <v>80</v>
      </c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6" t="s">
        <v>26</v>
      </c>
      <c r="V138" s="6">
        <v>0.25</v>
      </c>
      <c r="W138" s="6">
        <f t="shared" si="2"/>
        <v>20</v>
      </c>
      <c r="X138" s="8"/>
    </row>
    <row r="139" ht="14.25" spans="1:24">
      <c r="A139" s="4">
        <v>46131</v>
      </c>
      <c r="B139" s="4">
        <v>46133</v>
      </c>
      <c r="C139" s="5" t="s">
        <v>55</v>
      </c>
      <c r="D139" s="5" t="s">
        <v>171</v>
      </c>
      <c r="E139" s="5">
        <f>440+300</f>
        <v>740</v>
      </c>
      <c r="F139" s="5">
        <v>70</v>
      </c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6" t="s">
        <v>36</v>
      </c>
      <c r="V139" s="6">
        <v>0.5</v>
      </c>
      <c r="W139" s="6">
        <f t="shared" si="2"/>
        <v>35</v>
      </c>
      <c r="X139" s="8"/>
    </row>
    <row r="140" ht="14.25" spans="1:24">
      <c r="A140" s="4">
        <v>46131</v>
      </c>
      <c r="B140" s="4">
        <v>46133</v>
      </c>
      <c r="C140" s="5" t="s">
        <v>55</v>
      </c>
      <c r="D140" s="5" t="s">
        <v>172</v>
      </c>
      <c r="E140" s="5">
        <v>440</v>
      </c>
      <c r="F140" s="5">
        <v>50</v>
      </c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6" t="s">
        <v>36</v>
      </c>
      <c r="V140" s="6">
        <v>0.5</v>
      </c>
      <c r="W140" s="6">
        <f t="shared" si="2"/>
        <v>25</v>
      </c>
      <c r="X140" s="8"/>
    </row>
    <row r="141" ht="14.25" spans="1:24">
      <c r="A141" s="4">
        <v>46131</v>
      </c>
      <c r="B141" s="4">
        <v>46133</v>
      </c>
      <c r="C141" s="5" t="s">
        <v>55</v>
      </c>
      <c r="D141" s="5" t="s">
        <v>185</v>
      </c>
      <c r="E141" s="5">
        <v>400</v>
      </c>
      <c r="F141" s="5">
        <v>40</v>
      </c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6" t="s">
        <v>36</v>
      </c>
      <c r="V141" s="6">
        <v>0.5</v>
      </c>
      <c r="W141" s="6">
        <f t="shared" si="2"/>
        <v>20</v>
      </c>
      <c r="X141" s="8"/>
    </row>
    <row r="142" ht="14.25" spans="1:24">
      <c r="A142" s="4">
        <v>46134</v>
      </c>
      <c r="B142" s="4">
        <v>46134</v>
      </c>
      <c r="C142" s="5" t="s">
        <v>55</v>
      </c>
      <c r="D142" s="5" t="s">
        <v>236</v>
      </c>
      <c r="E142" s="5">
        <v>196</v>
      </c>
      <c r="F142" s="5">
        <v>21</v>
      </c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6" t="s">
        <v>28</v>
      </c>
      <c r="V142" s="6">
        <v>0.75</v>
      </c>
      <c r="W142" s="6">
        <f t="shared" si="2"/>
        <v>15.75</v>
      </c>
      <c r="X142" s="8"/>
    </row>
    <row r="143" ht="14.25" spans="1:24">
      <c r="A143" s="4">
        <v>46134</v>
      </c>
      <c r="B143" s="4">
        <v>46134</v>
      </c>
      <c r="C143" s="5" t="s">
        <v>55</v>
      </c>
      <c r="D143" s="5" t="s">
        <v>67</v>
      </c>
      <c r="E143" s="5">
        <f>332-3</f>
        <v>329</v>
      </c>
      <c r="F143" s="5">
        <v>35</v>
      </c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6" t="s">
        <v>28</v>
      </c>
      <c r="V143" s="6">
        <v>0.75</v>
      </c>
      <c r="W143" s="6">
        <f t="shared" si="2"/>
        <v>26.25</v>
      </c>
      <c r="X143" s="8"/>
    </row>
    <row r="144" ht="14.25" spans="1:24">
      <c r="A144" s="4">
        <v>46134</v>
      </c>
      <c r="B144" s="4">
        <v>46134</v>
      </c>
      <c r="C144" s="5" t="s">
        <v>55</v>
      </c>
      <c r="D144" s="5" t="s">
        <v>137</v>
      </c>
      <c r="E144" s="5">
        <v>105</v>
      </c>
      <c r="F144" s="5">
        <v>14</v>
      </c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6" t="s">
        <v>28</v>
      </c>
      <c r="V144" s="6">
        <v>0.75</v>
      </c>
      <c r="W144" s="6">
        <f t="shared" si="2"/>
        <v>10.5</v>
      </c>
      <c r="X144" s="8"/>
    </row>
    <row r="145" ht="14.25" spans="1:24">
      <c r="A145" s="4">
        <v>46134</v>
      </c>
      <c r="B145" s="4">
        <v>46134</v>
      </c>
      <c r="C145" s="5" t="s">
        <v>55</v>
      </c>
      <c r="D145" s="5" t="s">
        <v>161</v>
      </c>
      <c r="E145" s="5">
        <v>504</v>
      </c>
      <c r="F145" s="5">
        <v>49</v>
      </c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6" t="s">
        <v>28</v>
      </c>
      <c r="V145" s="6">
        <v>0.75</v>
      </c>
      <c r="W145" s="6">
        <f t="shared" si="2"/>
        <v>36.75</v>
      </c>
      <c r="X145" s="8"/>
    </row>
    <row r="146" ht="14.25" spans="1:24">
      <c r="A146" s="4">
        <v>46134</v>
      </c>
      <c r="B146" s="4">
        <v>46134</v>
      </c>
      <c r="C146" s="5" t="s">
        <v>55</v>
      </c>
      <c r="D146" s="5" t="s">
        <v>68</v>
      </c>
      <c r="E146" s="5">
        <v>100</v>
      </c>
      <c r="F146" s="5">
        <v>10</v>
      </c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6"/>
      <c r="U146" s="6" t="s">
        <v>28</v>
      </c>
      <c r="V146" s="6">
        <v>0.75</v>
      </c>
      <c r="W146" s="6">
        <f t="shared" si="2"/>
        <v>7.5</v>
      </c>
      <c r="X146" s="8"/>
    </row>
    <row r="147" ht="14.25" spans="1:24">
      <c r="A147" s="4">
        <v>46134</v>
      </c>
      <c r="B147" s="4">
        <v>46134</v>
      </c>
      <c r="C147" s="5" t="s">
        <v>55</v>
      </c>
      <c r="D147" s="5" t="s">
        <v>138</v>
      </c>
      <c r="E147" s="5">
        <v>154</v>
      </c>
      <c r="F147" s="5">
        <v>14</v>
      </c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6"/>
      <c r="U147" s="6" t="s">
        <v>28</v>
      </c>
      <c r="V147" s="6">
        <v>0.75</v>
      </c>
      <c r="W147" s="6">
        <f t="shared" si="2"/>
        <v>10.5</v>
      </c>
      <c r="X147" s="8"/>
    </row>
    <row r="148" ht="14.25" spans="1:24">
      <c r="A148" s="4">
        <v>46134</v>
      </c>
      <c r="B148" s="4">
        <v>46134</v>
      </c>
      <c r="C148" s="5" t="s">
        <v>55</v>
      </c>
      <c r="D148" s="5" t="s">
        <v>237</v>
      </c>
      <c r="E148" s="5">
        <v>154</v>
      </c>
      <c r="F148" s="5">
        <v>20</v>
      </c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6"/>
      <c r="U148" s="6" t="s">
        <v>36</v>
      </c>
      <c r="V148" s="6">
        <v>0.5</v>
      </c>
      <c r="W148" s="6">
        <f t="shared" si="2"/>
        <v>10</v>
      </c>
      <c r="X148" s="8"/>
    </row>
    <row r="149" ht="14.25" spans="1:24">
      <c r="A149" s="4">
        <v>46134</v>
      </c>
      <c r="B149" s="4">
        <v>46135</v>
      </c>
      <c r="C149" s="5" t="s">
        <v>46</v>
      </c>
      <c r="D149" s="5" t="s">
        <v>24</v>
      </c>
      <c r="E149" s="5">
        <v>546</v>
      </c>
      <c r="F149" s="5">
        <v>50</v>
      </c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6"/>
      <c r="U149" s="6" t="s">
        <v>26</v>
      </c>
      <c r="V149" s="6">
        <v>0.25</v>
      </c>
      <c r="W149" s="6">
        <f t="shared" si="2"/>
        <v>12.5</v>
      </c>
      <c r="X149" s="8"/>
    </row>
    <row r="150" ht="14.25" spans="1:24">
      <c r="A150" s="4">
        <v>46134</v>
      </c>
      <c r="B150" s="4">
        <v>46135</v>
      </c>
      <c r="C150" s="5" t="s">
        <v>81</v>
      </c>
      <c r="D150" s="5" t="s">
        <v>147</v>
      </c>
      <c r="E150" s="5">
        <v>160</v>
      </c>
      <c r="F150" s="5">
        <v>16</v>
      </c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6" t="s">
        <v>51</v>
      </c>
      <c r="V150" s="6">
        <v>0.8</v>
      </c>
      <c r="W150" s="6">
        <f t="shared" si="2"/>
        <v>12.8</v>
      </c>
      <c r="X150" s="8"/>
    </row>
    <row r="151" ht="14.25" spans="1:24">
      <c r="A151" s="4">
        <v>46134</v>
      </c>
      <c r="B151" s="4">
        <v>46135</v>
      </c>
      <c r="C151" s="5" t="s">
        <v>81</v>
      </c>
      <c r="D151" s="5" t="s">
        <v>149</v>
      </c>
      <c r="E151" s="5">
        <v>180</v>
      </c>
      <c r="F151" s="5">
        <v>20</v>
      </c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 t="s">
        <v>238</v>
      </c>
      <c r="T151" s="5"/>
      <c r="U151" s="6" t="s">
        <v>26</v>
      </c>
      <c r="V151" s="6">
        <v>0.25</v>
      </c>
      <c r="W151" s="6">
        <f t="shared" si="2"/>
        <v>5</v>
      </c>
      <c r="X151" s="8"/>
    </row>
    <row r="152" ht="14.25" spans="1:24">
      <c r="A152" s="4">
        <v>46134</v>
      </c>
      <c r="B152" s="4">
        <v>46135</v>
      </c>
      <c r="C152" s="5" t="s">
        <v>81</v>
      </c>
      <c r="D152" s="5" t="s">
        <v>85</v>
      </c>
      <c r="E152" s="5">
        <v>300</v>
      </c>
      <c r="F152" s="5">
        <v>30</v>
      </c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 t="s">
        <v>238</v>
      </c>
      <c r="T152" s="5"/>
      <c r="U152" s="6" t="s">
        <v>26</v>
      </c>
      <c r="V152" s="6">
        <v>0.25</v>
      </c>
      <c r="W152" s="6">
        <f t="shared" si="2"/>
        <v>7.5</v>
      </c>
      <c r="X152" s="8"/>
    </row>
    <row r="153" ht="14.25" spans="1:24">
      <c r="A153" s="4">
        <v>46134</v>
      </c>
      <c r="B153" s="4">
        <v>46135</v>
      </c>
      <c r="C153" s="5" t="s">
        <v>81</v>
      </c>
      <c r="D153" s="5" t="s">
        <v>151</v>
      </c>
      <c r="E153" s="5">
        <v>300</v>
      </c>
      <c r="F153" s="5">
        <v>30</v>
      </c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6" t="s">
        <v>26</v>
      </c>
      <c r="V153" s="6">
        <v>0.25</v>
      </c>
      <c r="W153" s="6">
        <f t="shared" si="2"/>
        <v>7.5</v>
      </c>
      <c r="X153" s="8"/>
    </row>
    <row r="154" ht="14.25" spans="1:24">
      <c r="A154" s="4">
        <v>46134</v>
      </c>
      <c r="B154" s="4">
        <v>46135</v>
      </c>
      <c r="C154" s="5" t="s">
        <v>81</v>
      </c>
      <c r="D154" s="5" t="s">
        <v>87</v>
      </c>
      <c r="E154" s="5">
        <v>506</v>
      </c>
      <c r="F154" s="5">
        <v>66</v>
      </c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6" t="s">
        <v>26</v>
      </c>
      <c r="V154" s="6">
        <v>0.25</v>
      </c>
      <c r="W154" s="6">
        <f t="shared" si="2"/>
        <v>16.5</v>
      </c>
      <c r="X154" s="8"/>
    </row>
    <row r="155" ht="14.25" spans="1:24">
      <c r="A155" s="4">
        <v>46134</v>
      </c>
      <c r="B155" s="4">
        <v>46135</v>
      </c>
      <c r="C155" s="5" t="s">
        <v>81</v>
      </c>
      <c r="D155" s="5" t="s">
        <v>150</v>
      </c>
      <c r="E155" s="5">
        <v>1584</v>
      </c>
      <c r="F155" s="5">
        <v>132</v>
      </c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6" t="s">
        <v>26</v>
      </c>
      <c r="V155" s="6">
        <v>0.25</v>
      </c>
      <c r="W155" s="6">
        <f t="shared" si="2"/>
        <v>33</v>
      </c>
      <c r="X155" s="8"/>
    </row>
    <row r="156" ht="14.25" spans="1:24">
      <c r="A156" s="4">
        <v>46136</v>
      </c>
      <c r="B156" s="4">
        <v>46136</v>
      </c>
      <c r="C156" s="5" t="s">
        <v>69</v>
      </c>
      <c r="D156" s="5" t="s">
        <v>72</v>
      </c>
      <c r="E156" s="5">
        <v>210</v>
      </c>
      <c r="F156" s="5">
        <v>15</v>
      </c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6" t="s">
        <v>71</v>
      </c>
      <c r="V156" s="6">
        <v>1</v>
      </c>
      <c r="W156" s="6">
        <f t="shared" si="2"/>
        <v>15</v>
      </c>
      <c r="X156" s="8"/>
    </row>
    <row r="157" ht="14.25" spans="1:24">
      <c r="A157" s="4">
        <v>46136</v>
      </c>
      <c r="B157" s="4">
        <v>46136</v>
      </c>
      <c r="C157" s="5" t="s">
        <v>69</v>
      </c>
      <c r="D157" s="5" t="s">
        <v>216</v>
      </c>
      <c r="E157" s="5">
        <v>114</v>
      </c>
      <c r="F157" s="5">
        <v>20</v>
      </c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6" t="s">
        <v>36</v>
      </c>
      <c r="V157" s="6">
        <v>0.5</v>
      </c>
      <c r="W157" s="6">
        <f t="shared" si="2"/>
        <v>10</v>
      </c>
      <c r="X157" s="8"/>
    </row>
    <row r="158" ht="14.25" spans="1:24">
      <c r="A158" s="4">
        <v>46136</v>
      </c>
      <c r="B158" s="4">
        <v>46136</v>
      </c>
      <c r="C158" s="5" t="s">
        <v>69</v>
      </c>
      <c r="D158" s="5" t="s">
        <v>239</v>
      </c>
      <c r="E158" s="5">
        <v>612</v>
      </c>
      <c r="F158" s="5">
        <v>60</v>
      </c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6" t="s">
        <v>36</v>
      </c>
      <c r="V158" s="6">
        <v>0.5</v>
      </c>
      <c r="W158" s="6">
        <f t="shared" si="2"/>
        <v>30</v>
      </c>
      <c r="X158" s="8"/>
    </row>
    <row r="159" ht="14.25" spans="1:24">
      <c r="A159" s="4">
        <v>46136</v>
      </c>
      <c r="B159" s="4">
        <v>46136</v>
      </c>
      <c r="C159" s="5" t="s">
        <v>69</v>
      </c>
      <c r="D159" s="5" t="s">
        <v>240</v>
      </c>
      <c r="E159" s="5">
        <v>200</v>
      </c>
      <c r="F159" s="5">
        <v>20</v>
      </c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6" t="s">
        <v>36</v>
      </c>
      <c r="V159" s="6">
        <v>0.5</v>
      </c>
      <c r="W159" s="6">
        <f t="shared" si="2"/>
        <v>10</v>
      </c>
      <c r="X159" s="8"/>
    </row>
    <row r="160" ht="14.25" spans="1:24">
      <c r="A160" s="4">
        <v>46136</v>
      </c>
      <c r="B160" s="4">
        <v>46136</v>
      </c>
      <c r="C160" s="5" t="s">
        <v>69</v>
      </c>
      <c r="D160" s="5" t="s">
        <v>213</v>
      </c>
      <c r="E160" s="5">
        <v>250</v>
      </c>
      <c r="F160" s="5">
        <v>30</v>
      </c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6" t="s">
        <v>36</v>
      </c>
      <c r="V160" s="6">
        <v>0.5</v>
      </c>
      <c r="W160" s="6">
        <f t="shared" si="2"/>
        <v>15</v>
      </c>
      <c r="X160" s="8"/>
    </row>
    <row r="161" ht="14.25" spans="1:24">
      <c r="A161" s="4">
        <v>46136</v>
      </c>
      <c r="B161" s="4">
        <v>46136</v>
      </c>
      <c r="C161" s="5" t="s">
        <v>69</v>
      </c>
      <c r="D161" s="5" t="s">
        <v>223</v>
      </c>
      <c r="E161" s="5">
        <v>280</v>
      </c>
      <c r="F161" s="5">
        <v>35</v>
      </c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6" t="s">
        <v>36</v>
      </c>
      <c r="V161" s="6">
        <v>0.5</v>
      </c>
      <c r="W161" s="6">
        <f t="shared" si="2"/>
        <v>17.5</v>
      </c>
      <c r="X161" s="8"/>
    </row>
    <row r="162" ht="14.25" spans="1:24">
      <c r="A162" s="4">
        <v>46136</v>
      </c>
      <c r="B162" s="4">
        <v>46136</v>
      </c>
      <c r="C162" s="5" t="s">
        <v>69</v>
      </c>
      <c r="D162" s="5" t="s">
        <v>241</v>
      </c>
      <c r="E162" s="5">
        <v>65</v>
      </c>
      <c r="F162" s="5">
        <v>16</v>
      </c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6" t="s">
        <v>28</v>
      </c>
      <c r="V162" s="6">
        <v>0.75</v>
      </c>
      <c r="W162" s="6">
        <f t="shared" si="2"/>
        <v>12</v>
      </c>
      <c r="X162" s="8"/>
    </row>
    <row r="163" ht="14.25" spans="1:24">
      <c r="A163" s="4">
        <v>46136</v>
      </c>
      <c r="B163" s="4">
        <v>46136</v>
      </c>
      <c r="C163" s="5" t="s">
        <v>69</v>
      </c>
      <c r="D163" s="5" t="s">
        <v>242</v>
      </c>
      <c r="E163" s="5">
        <v>111</v>
      </c>
      <c r="F163" s="5">
        <v>15</v>
      </c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6" t="s">
        <v>28</v>
      </c>
      <c r="V163" s="6">
        <v>0.75</v>
      </c>
      <c r="W163" s="6">
        <f t="shared" si="2"/>
        <v>11.25</v>
      </c>
      <c r="X163" s="8"/>
    </row>
    <row r="164" ht="14.25" spans="1:24">
      <c r="A164" s="4">
        <v>46136</v>
      </c>
      <c r="B164" s="4">
        <v>46136</v>
      </c>
      <c r="C164" s="5" t="s">
        <v>69</v>
      </c>
      <c r="D164" s="5" t="s">
        <v>243</v>
      </c>
      <c r="E164" s="5">
        <v>526</v>
      </c>
      <c r="F164" s="5">
        <v>60</v>
      </c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6" t="s">
        <v>36</v>
      </c>
      <c r="V164" s="6">
        <v>0.5</v>
      </c>
      <c r="W164" s="6">
        <f t="shared" si="2"/>
        <v>30</v>
      </c>
      <c r="X164" s="8"/>
    </row>
    <row r="165" ht="14.25" spans="1:24">
      <c r="A165" s="4">
        <v>46136</v>
      </c>
      <c r="B165" s="4">
        <v>46136</v>
      </c>
      <c r="C165" s="5" t="s">
        <v>69</v>
      </c>
      <c r="D165" s="5" t="s">
        <v>225</v>
      </c>
      <c r="E165" s="5">
        <v>100</v>
      </c>
      <c r="F165" s="5">
        <v>15</v>
      </c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6" t="s">
        <v>36</v>
      </c>
      <c r="V165" s="6">
        <v>0.5</v>
      </c>
      <c r="W165" s="6">
        <f t="shared" si="2"/>
        <v>7.5</v>
      </c>
      <c r="X165" s="8"/>
    </row>
    <row r="166" ht="14.25" spans="1:24">
      <c r="A166" s="4">
        <v>46136</v>
      </c>
      <c r="B166" s="4">
        <v>46136</v>
      </c>
      <c r="C166" s="5" t="s">
        <v>69</v>
      </c>
      <c r="D166" s="5" t="s">
        <v>226</v>
      </c>
      <c r="E166" s="5">
        <v>145</v>
      </c>
      <c r="F166" s="5">
        <v>20</v>
      </c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6" t="s">
        <v>36</v>
      </c>
      <c r="V166" s="6">
        <v>0.5</v>
      </c>
      <c r="W166" s="6">
        <f t="shared" si="2"/>
        <v>10</v>
      </c>
      <c r="X166" s="8"/>
    </row>
    <row r="167" ht="14.25" spans="1:24">
      <c r="A167" s="4">
        <v>46136</v>
      </c>
      <c r="B167" s="4">
        <v>46136</v>
      </c>
      <c r="C167" s="5" t="s">
        <v>69</v>
      </c>
      <c r="D167" s="5" t="s">
        <v>244</v>
      </c>
      <c r="E167" s="5">
        <v>500</v>
      </c>
      <c r="F167" s="5">
        <v>30</v>
      </c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6" t="s">
        <v>71</v>
      </c>
      <c r="V167" s="6">
        <v>1</v>
      </c>
      <c r="W167" s="6">
        <f t="shared" si="2"/>
        <v>30</v>
      </c>
      <c r="X167" s="8"/>
    </row>
    <row r="168" ht="14.25" spans="1:24">
      <c r="A168" s="4">
        <v>46135</v>
      </c>
      <c r="B168" s="4">
        <v>46137</v>
      </c>
      <c r="C168" s="5" t="s">
        <v>220</v>
      </c>
      <c r="D168" s="5" t="s">
        <v>221</v>
      </c>
      <c r="E168" s="5">
        <v>180</v>
      </c>
      <c r="F168" s="5">
        <v>20</v>
      </c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6" t="s">
        <v>28</v>
      </c>
      <c r="V168" s="6">
        <v>0.75</v>
      </c>
      <c r="W168" s="6">
        <f t="shared" si="2"/>
        <v>15</v>
      </c>
      <c r="X168" s="8"/>
    </row>
    <row r="169" ht="14.25" spans="1:24">
      <c r="A169" s="4">
        <v>46135</v>
      </c>
      <c r="B169" s="4">
        <v>46137</v>
      </c>
      <c r="C169" s="5" t="s">
        <v>55</v>
      </c>
      <c r="D169" s="5" t="s">
        <v>56</v>
      </c>
      <c r="E169" s="5">
        <v>388</v>
      </c>
      <c r="F169" s="5">
        <v>40</v>
      </c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6" t="s">
        <v>36</v>
      </c>
      <c r="V169" s="6">
        <v>0.5</v>
      </c>
      <c r="W169" s="6">
        <f t="shared" si="2"/>
        <v>20</v>
      </c>
      <c r="X169" s="8"/>
    </row>
    <row r="170" ht="14.25" spans="1:24">
      <c r="A170" s="4">
        <v>46135</v>
      </c>
      <c r="B170" s="4">
        <v>46137</v>
      </c>
      <c r="C170" s="5" t="s">
        <v>55</v>
      </c>
      <c r="D170" s="5" t="s">
        <v>57</v>
      </c>
      <c r="E170" s="5">
        <v>388</v>
      </c>
      <c r="F170" s="5">
        <v>40</v>
      </c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6" t="s">
        <v>36</v>
      </c>
      <c r="V170" s="6">
        <v>0.5</v>
      </c>
      <c r="W170" s="6">
        <f t="shared" si="2"/>
        <v>20</v>
      </c>
      <c r="X170" s="8"/>
    </row>
    <row r="171" ht="14.25" spans="1:24">
      <c r="A171" s="4">
        <v>46135</v>
      </c>
      <c r="B171" s="4">
        <v>46137</v>
      </c>
      <c r="C171" s="5" t="s">
        <v>55</v>
      </c>
      <c r="D171" s="5" t="s">
        <v>58</v>
      </c>
      <c r="E171" s="5">
        <v>327</v>
      </c>
      <c r="F171" s="5">
        <v>30</v>
      </c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6" t="s">
        <v>36</v>
      </c>
      <c r="V171" s="6">
        <v>0.5</v>
      </c>
      <c r="W171" s="6">
        <f t="shared" si="2"/>
        <v>15</v>
      </c>
      <c r="X171" s="8"/>
    </row>
    <row r="172" ht="14.25" spans="1:24">
      <c r="A172" s="4">
        <v>46135</v>
      </c>
      <c r="B172" s="4">
        <v>46137</v>
      </c>
      <c r="C172" s="5" t="s">
        <v>55</v>
      </c>
      <c r="D172" s="5" t="s">
        <v>59</v>
      </c>
      <c r="E172" s="5">
        <v>327</v>
      </c>
      <c r="F172" s="5">
        <v>30</v>
      </c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6" t="s">
        <v>36</v>
      </c>
      <c r="V172" s="6">
        <v>0.5</v>
      </c>
      <c r="W172" s="6">
        <f t="shared" si="2"/>
        <v>15</v>
      </c>
      <c r="X172" s="8"/>
    </row>
    <row r="173" ht="14.25" spans="1:24">
      <c r="A173" s="4">
        <v>46138</v>
      </c>
      <c r="B173" s="4">
        <v>46139</v>
      </c>
      <c r="C173" s="5" t="s">
        <v>55</v>
      </c>
      <c r="D173" s="5" t="s">
        <v>56</v>
      </c>
      <c r="E173" s="5">
        <v>561</v>
      </c>
      <c r="F173" s="5">
        <v>50</v>
      </c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6" t="s">
        <v>36</v>
      </c>
      <c r="V173" s="6">
        <v>0.5</v>
      </c>
      <c r="W173" s="6">
        <f t="shared" si="2"/>
        <v>25</v>
      </c>
      <c r="X173" s="8"/>
    </row>
    <row r="174" ht="14.25" spans="1:24">
      <c r="A174" s="4">
        <v>46138</v>
      </c>
      <c r="B174" s="4">
        <v>46139</v>
      </c>
      <c r="C174" s="5" t="s">
        <v>55</v>
      </c>
      <c r="D174" s="5" t="s">
        <v>57</v>
      </c>
      <c r="E174" s="5">
        <v>561</v>
      </c>
      <c r="F174" s="5">
        <v>50</v>
      </c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6" t="s">
        <v>36</v>
      </c>
      <c r="V174" s="6">
        <v>0.5</v>
      </c>
      <c r="W174" s="6">
        <f t="shared" si="2"/>
        <v>25</v>
      </c>
      <c r="X174" s="8"/>
    </row>
    <row r="175" ht="14.25" spans="1:24">
      <c r="A175" s="4">
        <v>46138</v>
      </c>
      <c r="B175" s="4">
        <v>46139</v>
      </c>
      <c r="C175" s="5" t="s">
        <v>55</v>
      </c>
      <c r="D175" s="5" t="s">
        <v>187</v>
      </c>
      <c r="E175" s="5">
        <v>532</v>
      </c>
      <c r="F175" s="5">
        <v>50</v>
      </c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6" t="s">
        <v>36</v>
      </c>
      <c r="V175" s="6">
        <v>0.5</v>
      </c>
      <c r="W175" s="6">
        <f t="shared" si="2"/>
        <v>25</v>
      </c>
      <c r="X175" s="8"/>
    </row>
    <row r="176" ht="14.25" spans="1:24">
      <c r="A176" s="4">
        <v>46138</v>
      </c>
      <c r="B176" s="4">
        <v>46139</v>
      </c>
      <c r="C176" s="5" t="s">
        <v>55</v>
      </c>
      <c r="D176" s="5" t="s">
        <v>188</v>
      </c>
      <c r="E176" s="5">
        <v>304</v>
      </c>
      <c r="F176" s="5">
        <v>35</v>
      </c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6" t="s">
        <v>36</v>
      </c>
      <c r="V176" s="6">
        <v>0.5</v>
      </c>
      <c r="W176" s="6">
        <f t="shared" si="2"/>
        <v>17.5</v>
      </c>
      <c r="X176" s="8"/>
    </row>
    <row r="177" ht="14.25" spans="1:24">
      <c r="A177" s="4">
        <v>46138</v>
      </c>
      <c r="B177" s="4">
        <v>46139</v>
      </c>
      <c r="C177" s="5" t="s">
        <v>55</v>
      </c>
      <c r="D177" s="5" t="s">
        <v>245</v>
      </c>
      <c r="E177" s="5">
        <v>233</v>
      </c>
      <c r="F177" s="5">
        <v>30</v>
      </c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6" t="s">
        <v>36</v>
      </c>
      <c r="V177" s="6">
        <v>0.5</v>
      </c>
      <c r="W177" s="6">
        <f t="shared" si="2"/>
        <v>15</v>
      </c>
      <c r="X177" s="8"/>
    </row>
    <row r="178" ht="14.25" spans="1:24">
      <c r="A178" s="4">
        <v>46138</v>
      </c>
      <c r="B178" s="4">
        <v>46139</v>
      </c>
      <c r="C178" s="5" t="s">
        <v>55</v>
      </c>
      <c r="D178" s="5" t="s">
        <v>246</v>
      </c>
      <c r="E178" s="5">
        <v>233</v>
      </c>
      <c r="F178" s="5">
        <v>30</v>
      </c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6" t="s">
        <v>36</v>
      </c>
      <c r="V178" s="6">
        <v>0.5</v>
      </c>
      <c r="W178" s="6">
        <f t="shared" si="2"/>
        <v>15</v>
      </c>
      <c r="X178" s="8"/>
    </row>
    <row r="179" ht="14.25" spans="1:24">
      <c r="A179" s="4">
        <v>46138</v>
      </c>
      <c r="B179" s="4">
        <v>46139</v>
      </c>
      <c r="C179" s="5" t="s">
        <v>55</v>
      </c>
      <c r="D179" s="5" t="s">
        <v>247</v>
      </c>
      <c r="E179" s="5">
        <v>137</v>
      </c>
      <c r="F179" s="5">
        <v>20</v>
      </c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6" t="s">
        <v>36</v>
      </c>
      <c r="V179" s="6">
        <v>0.5</v>
      </c>
      <c r="W179" s="6">
        <f t="shared" si="2"/>
        <v>10</v>
      </c>
      <c r="X179" s="8"/>
    </row>
    <row r="180" ht="14.25" spans="1:24">
      <c r="A180" s="4">
        <v>46138</v>
      </c>
      <c r="B180" s="4">
        <v>46139</v>
      </c>
      <c r="C180" s="5" t="s">
        <v>55</v>
      </c>
      <c r="D180" s="5" t="s">
        <v>248</v>
      </c>
      <c r="E180" s="5">
        <v>137</v>
      </c>
      <c r="F180" s="5">
        <v>20</v>
      </c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6" t="s">
        <v>36</v>
      </c>
      <c r="V180" s="6">
        <v>0.5</v>
      </c>
      <c r="W180" s="6">
        <f t="shared" si="2"/>
        <v>10</v>
      </c>
      <c r="X180" s="8"/>
    </row>
    <row r="181" ht="14.25" spans="1:24">
      <c r="A181" s="4">
        <v>46140</v>
      </c>
      <c r="B181" s="4">
        <v>46141</v>
      </c>
      <c r="C181" s="5" t="s">
        <v>96</v>
      </c>
      <c r="D181" s="5" t="s">
        <v>145</v>
      </c>
      <c r="E181" s="5">
        <v>500</v>
      </c>
      <c r="F181" s="5">
        <v>50</v>
      </c>
      <c r="G181" s="5"/>
      <c r="H181" s="5"/>
      <c r="I181" s="5"/>
      <c r="J181" s="5"/>
      <c r="K181" s="5">
        <v>1</v>
      </c>
      <c r="L181" s="5"/>
      <c r="M181" s="5"/>
      <c r="N181" s="5"/>
      <c r="O181" s="5"/>
      <c r="P181" s="5"/>
      <c r="Q181" s="5">
        <v>1</v>
      </c>
      <c r="R181" s="5"/>
      <c r="S181" s="5" t="s">
        <v>42</v>
      </c>
      <c r="T181" s="5"/>
      <c r="U181" s="6" t="s">
        <v>26</v>
      </c>
      <c r="V181" s="6">
        <v>0.25</v>
      </c>
      <c r="W181" s="6">
        <f t="shared" si="2"/>
        <v>12.5</v>
      </c>
      <c r="X181" s="8"/>
    </row>
    <row r="182" ht="14.25" spans="1:24">
      <c r="A182" s="4">
        <v>46140</v>
      </c>
      <c r="B182" s="4">
        <v>46141</v>
      </c>
      <c r="C182" s="5" t="s">
        <v>96</v>
      </c>
      <c r="D182" s="5" t="s">
        <v>249</v>
      </c>
      <c r="E182" s="5">
        <v>512</v>
      </c>
      <c r="F182" s="5">
        <v>64</v>
      </c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6" t="s">
        <v>28</v>
      </c>
      <c r="V182" s="6">
        <v>0.75</v>
      </c>
      <c r="W182" s="6">
        <f t="shared" si="2"/>
        <v>48</v>
      </c>
      <c r="X182" s="8"/>
    </row>
    <row r="183" ht="14.25" spans="1:24">
      <c r="A183" s="4">
        <v>46140</v>
      </c>
      <c r="B183" s="4">
        <v>46141</v>
      </c>
      <c r="C183" s="5" t="s">
        <v>96</v>
      </c>
      <c r="D183" s="5" t="s">
        <v>250</v>
      </c>
      <c r="E183" s="5">
        <v>300</v>
      </c>
      <c r="F183" s="5">
        <v>30</v>
      </c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6" t="s">
        <v>26</v>
      </c>
      <c r="V183" s="6">
        <v>0.25</v>
      </c>
      <c r="W183" s="6">
        <f t="shared" si="2"/>
        <v>7.5</v>
      </c>
      <c r="X183" s="8"/>
    </row>
    <row r="184" ht="14.25" spans="1:24">
      <c r="A184" s="4">
        <v>46140</v>
      </c>
      <c r="B184" s="4">
        <v>46141</v>
      </c>
      <c r="C184" s="5" t="s">
        <v>96</v>
      </c>
      <c r="D184" s="5" t="s">
        <v>99</v>
      </c>
      <c r="E184" s="5">
        <v>192</v>
      </c>
      <c r="F184" s="5">
        <v>16</v>
      </c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>
        <v>192</v>
      </c>
      <c r="S184" s="5" t="s">
        <v>251</v>
      </c>
      <c r="T184" s="5"/>
      <c r="U184" s="6" t="s">
        <v>28</v>
      </c>
      <c r="V184" s="6">
        <v>0.75</v>
      </c>
      <c r="W184" s="6">
        <f t="shared" si="2"/>
        <v>12</v>
      </c>
      <c r="X184" s="8"/>
    </row>
    <row r="185" ht="14.25" spans="1:24">
      <c r="A185" s="4">
        <v>46140</v>
      </c>
      <c r="B185" s="4">
        <v>46141</v>
      </c>
      <c r="C185" s="5" t="s">
        <v>34</v>
      </c>
      <c r="D185" s="5" t="s">
        <v>252</v>
      </c>
      <c r="E185" s="5">
        <v>363</v>
      </c>
      <c r="F185" s="5">
        <v>40</v>
      </c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6" t="s">
        <v>36</v>
      </c>
      <c r="V185" s="6">
        <v>0.5</v>
      </c>
      <c r="W185" s="6">
        <f t="shared" si="2"/>
        <v>20</v>
      </c>
      <c r="X185" s="8"/>
    </row>
    <row r="186" ht="14.25" spans="1:24">
      <c r="A186" s="4">
        <v>46140</v>
      </c>
      <c r="B186" s="4">
        <v>46141</v>
      </c>
      <c r="C186" s="5" t="s">
        <v>34</v>
      </c>
      <c r="D186" s="5" t="s">
        <v>123</v>
      </c>
      <c r="E186" s="5">
        <v>615</v>
      </c>
      <c r="F186" s="5">
        <v>60</v>
      </c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6" t="s">
        <v>36</v>
      </c>
      <c r="V186" s="6">
        <v>0.5</v>
      </c>
      <c r="W186" s="6">
        <f t="shared" si="2"/>
        <v>30</v>
      </c>
      <c r="X186" s="8"/>
    </row>
    <row r="187" ht="14.25" spans="1:24">
      <c r="A187" s="4">
        <v>46142</v>
      </c>
      <c r="B187" s="4">
        <v>46142</v>
      </c>
      <c r="C187" s="5" t="s">
        <v>81</v>
      </c>
      <c r="D187" s="5" t="s">
        <v>253</v>
      </c>
      <c r="E187" s="5">
        <v>432</v>
      </c>
      <c r="F187" s="5">
        <v>50</v>
      </c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6" t="s">
        <v>28</v>
      </c>
      <c r="V187" s="6">
        <v>0.75</v>
      </c>
      <c r="W187" s="6">
        <f t="shared" si="2"/>
        <v>37.5</v>
      </c>
      <c r="X187" s="8"/>
    </row>
    <row r="188" ht="14.25" spans="1:24">
      <c r="A188" s="4">
        <v>46142</v>
      </c>
      <c r="B188" s="4">
        <v>46142</v>
      </c>
      <c r="C188" s="5" t="s">
        <v>81</v>
      </c>
      <c r="D188" s="5" t="s">
        <v>149</v>
      </c>
      <c r="E188" s="5">
        <v>560</v>
      </c>
      <c r="F188" s="5">
        <v>60</v>
      </c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6" t="s">
        <v>26</v>
      </c>
      <c r="V188" s="6">
        <v>0.25</v>
      </c>
      <c r="W188" s="6">
        <f t="shared" si="2"/>
        <v>15</v>
      </c>
      <c r="X188" s="8"/>
    </row>
    <row r="189" ht="14.25" spans="1:24">
      <c r="A189" s="4">
        <v>46142</v>
      </c>
      <c r="B189" s="4">
        <v>46142</v>
      </c>
      <c r="C189" s="5" t="s">
        <v>81</v>
      </c>
      <c r="D189" s="5" t="s">
        <v>85</v>
      </c>
      <c r="E189" s="5">
        <f>380+120</f>
        <v>500</v>
      </c>
      <c r="F189" s="5">
        <v>40</v>
      </c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6" t="s">
        <v>26</v>
      </c>
      <c r="V189" s="6">
        <v>0.25</v>
      </c>
      <c r="W189" s="6">
        <f t="shared" si="2"/>
        <v>10</v>
      </c>
      <c r="X189" s="8"/>
    </row>
    <row r="190" ht="14.25" spans="1:24">
      <c r="A190" s="4">
        <v>46142</v>
      </c>
      <c r="B190" s="4">
        <v>46142</v>
      </c>
      <c r="C190" s="5" t="s">
        <v>81</v>
      </c>
      <c r="D190" s="5" t="s">
        <v>150</v>
      </c>
      <c r="E190" s="5">
        <v>330</v>
      </c>
      <c r="F190" s="5">
        <v>44</v>
      </c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6" t="s">
        <v>26</v>
      </c>
      <c r="V190" s="6">
        <v>0.25</v>
      </c>
      <c r="W190" s="6">
        <f t="shared" si="2"/>
        <v>11</v>
      </c>
      <c r="X190" s="8"/>
    </row>
    <row r="191" ht="14.25" spans="1:24">
      <c r="A191" s="4">
        <v>46142</v>
      </c>
      <c r="B191" s="4">
        <v>46142</v>
      </c>
      <c r="C191" s="5" t="s">
        <v>81</v>
      </c>
      <c r="D191" s="5" t="s">
        <v>89</v>
      </c>
      <c r="E191" s="5">
        <v>508</v>
      </c>
      <c r="F191" s="5">
        <v>64</v>
      </c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6" t="s">
        <v>28</v>
      </c>
      <c r="V191" s="6">
        <v>0.75</v>
      </c>
      <c r="W191" s="6">
        <f t="shared" si="2"/>
        <v>48</v>
      </c>
      <c r="X191" s="8"/>
    </row>
    <row r="192" ht="14.25" spans="1:24">
      <c r="A192" s="4">
        <v>46142</v>
      </c>
      <c r="B192" s="4">
        <v>46142</v>
      </c>
      <c r="C192" s="5" t="s">
        <v>81</v>
      </c>
      <c r="D192" s="5" t="s">
        <v>93</v>
      </c>
      <c r="E192" s="5">
        <f>140+372</f>
        <v>512</v>
      </c>
      <c r="F192" s="5">
        <v>20</v>
      </c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6" t="s">
        <v>28</v>
      </c>
      <c r="V192" s="6">
        <v>0.75</v>
      </c>
      <c r="W192" s="6">
        <f t="shared" si="2"/>
        <v>15</v>
      </c>
      <c r="X192" s="8"/>
    </row>
    <row r="193" ht="14.25" spans="1:24">
      <c r="A193" s="4">
        <v>46142</v>
      </c>
      <c r="B193" s="4">
        <v>46142</v>
      </c>
      <c r="C193" s="5" t="s">
        <v>55</v>
      </c>
      <c r="D193" s="5" t="s">
        <v>119</v>
      </c>
      <c r="E193" s="5">
        <v>300</v>
      </c>
      <c r="F193" s="5">
        <v>30</v>
      </c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6" t="s">
        <v>36</v>
      </c>
      <c r="V193" s="6">
        <v>0.5</v>
      </c>
      <c r="W193" s="6">
        <f t="shared" ref="W193:W215" si="3">F193*V193</f>
        <v>15</v>
      </c>
      <c r="X193" s="8"/>
    </row>
    <row r="194" ht="14.25" spans="1:24">
      <c r="A194" s="4">
        <v>46142</v>
      </c>
      <c r="B194" s="4">
        <v>46142</v>
      </c>
      <c r="C194" s="5" t="s">
        <v>55</v>
      </c>
      <c r="D194" s="5" t="s">
        <v>120</v>
      </c>
      <c r="E194" s="5">
        <v>300</v>
      </c>
      <c r="F194" s="5">
        <v>30</v>
      </c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6" t="s">
        <v>36</v>
      </c>
      <c r="V194" s="6">
        <v>0.5</v>
      </c>
      <c r="W194" s="6">
        <f t="shared" si="3"/>
        <v>15</v>
      </c>
      <c r="X194" s="8"/>
    </row>
    <row r="195" ht="14.25" spans="1:24">
      <c r="A195" s="4"/>
      <c r="B195" s="4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6"/>
      <c r="V195" s="6"/>
      <c r="W195" s="6">
        <f t="shared" si="3"/>
        <v>0</v>
      </c>
      <c r="X195" s="8"/>
    </row>
    <row r="196" ht="14.25" spans="1:24">
      <c r="A196" s="4"/>
      <c r="B196" s="4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6"/>
      <c r="V196" s="6"/>
      <c r="W196" s="6">
        <f t="shared" si="3"/>
        <v>0</v>
      </c>
      <c r="X196" s="8"/>
    </row>
    <row r="197" ht="14.25" spans="1:24">
      <c r="A197" s="4"/>
      <c r="B197" s="4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6"/>
      <c r="V197" s="6"/>
      <c r="W197" s="6">
        <f t="shared" si="3"/>
        <v>0</v>
      </c>
      <c r="X197" s="8"/>
    </row>
    <row r="198" ht="14.25" spans="1:24">
      <c r="A198" s="4"/>
      <c r="B198" s="4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6"/>
      <c r="V198" s="6"/>
      <c r="W198" s="6">
        <f t="shared" si="3"/>
        <v>0</v>
      </c>
      <c r="X198" s="8"/>
    </row>
    <row r="199" ht="14.25" spans="1:24">
      <c r="A199" s="4"/>
      <c r="B199" s="4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6"/>
      <c r="V199" s="6"/>
      <c r="W199" s="6">
        <f t="shared" si="3"/>
        <v>0</v>
      </c>
      <c r="X199" s="8"/>
    </row>
    <row r="200" ht="14.25" spans="1:24">
      <c r="A200" s="4"/>
      <c r="B200" s="4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6"/>
      <c r="V200" s="6"/>
      <c r="W200" s="6">
        <f t="shared" si="3"/>
        <v>0</v>
      </c>
      <c r="X200" s="8"/>
    </row>
    <row r="201" ht="14.25" spans="1:24">
      <c r="A201" s="4"/>
      <c r="B201" s="4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6"/>
      <c r="V201" s="6"/>
      <c r="W201" s="6">
        <f t="shared" si="3"/>
        <v>0</v>
      </c>
      <c r="X201" s="8"/>
    </row>
    <row r="202" ht="14.25" spans="1:24">
      <c r="A202" s="4"/>
      <c r="B202" s="4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6"/>
      <c r="V202" s="6"/>
      <c r="W202" s="6">
        <f t="shared" si="3"/>
        <v>0</v>
      </c>
      <c r="X202" s="8"/>
    </row>
    <row r="203" ht="14.25" spans="1:24">
      <c r="A203" s="4"/>
      <c r="B203" s="4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6"/>
      <c r="V203" s="6"/>
      <c r="W203" s="6">
        <f t="shared" si="3"/>
        <v>0</v>
      </c>
      <c r="X203" s="8"/>
    </row>
    <row r="204" ht="14.25" spans="1:24">
      <c r="A204" s="4"/>
      <c r="B204" s="4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6"/>
      <c r="V204" s="6"/>
      <c r="W204" s="6">
        <f t="shared" si="3"/>
        <v>0</v>
      </c>
      <c r="X204" s="8"/>
    </row>
    <row r="205" ht="14.25" spans="1:24">
      <c r="A205" s="4"/>
      <c r="B205" s="4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6"/>
      <c r="V205" s="6"/>
      <c r="W205" s="6">
        <f t="shared" si="3"/>
        <v>0</v>
      </c>
      <c r="X205" s="8"/>
    </row>
    <row r="206" ht="14.25" spans="1:24">
      <c r="A206" s="4"/>
      <c r="B206" s="4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6"/>
      <c r="V206" s="6"/>
      <c r="W206" s="6">
        <f t="shared" si="3"/>
        <v>0</v>
      </c>
      <c r="X206" s="8"/>
    </row>
    <row r="207" ht="14.25" spans="1:24">
      <c r="A207" s="4"/>
      <c r="B207" s="4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6"/>
      <c r="V207" s="6"/>
      <c r="W207" s="6">
        <f t="shared" si="3"/>
        <v>0</v>
      </c>
      <c r="X207" s="8"/>
    </row>
    <row r="208" ht="14.25" spans="1:24">
      <c r="A208" s="4"/>
      <c r="B208" s="4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6"/>
      <c r="V208" s="6"/>
      <c r="W208" s="6">
        <f t="shared" si="3"/>
        <v>0</v>
      </c>
      <c r="X208" s="8"/>
    </row>
    <row r="209" ht="14.25" spans="1:24">
      <c r="A209" s="4"/>
      <c r="B209" s="4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6"/>
      <c r="V209" s="6"/>
      <c r="W209" s="6">
        <f t="shared" si="3"/>
        <v>0</v>
      </c>
      <c r="X209" s="8"/>
    </row>
    <row r="210" ht="14.25" spans="1:24">
      <c r="A210" s="4"/>
      <c r="B210" s="4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6"/>
      <c r="V210" s="6"/>
      <c r="W210" s="6">
        <f t="shared" si="3"/>
        <v>0</v>
      </c>
      <c r="X210" s="8"/>
    </row>
    <row r="211" ht="14.25" spans="1:24">
      <c r="A211" s="4"/>
      <c r="B211" s="4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6"/>
      <c r="V211" s="6"/>
      <c r="W211" s="6">
        <f t="shared" si="3"/>
        <v>0</v>
      </c>
      <c r="X211" s="8"/>
    </row>
    <row r="212" ht="14.25" spans="1:24">
      <c r="A212" s="4"/>
      <c r="B212" s="4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6"/>
      <c r="V212" s="6"/>
      <c r="W212" s="6">
        <f t="shared" si="3"/>
        <v>0</v>
      </c>
      <c r="X212" s="8"/>
    </row>
    <row r="213" ht="14.25" spans="1:24">
      <c r="A213" s="4"/>
      <c r="B213" s="4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6"/>
      <c r="V213" s="6"/>
      <c r="W213" s="6">
        <f t="shared" si="3"/>
        <v>0</v>
      </c>
      <c r="X213" s="8"/>
    </row>
    <row r="214" ht="14.25" spans="1:24">
      <c r="A214" s="4"/>
      <c r="B214" s="4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6"/>
      <c r="V214" s="6"/>
      <c r="W214" s="6">
        <f t="shared" si="3"/>
        <v>0</v>
      </c>
      <c r="X214" s="8"/>
    </row>
    <row r="215" ht="14.25" spans="1:24">
      <c r="A215" s="4"/>
      <c r="B215" s="4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6"/>
      <c r="V215" s="6"/>
      <c r="W215" s="6">
        <f t="shared" si="3"/>
        <v>0</v>
      </c>
      <c r="X215" s="8"/>
    </row>
    <row r="216" ht="14.25" spans="1:24">
      <c r="A216" s="4"/>
      <c r="B216" s="4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6"/>
      <c r="V216" s="6"/>
      <c r="W216" s="6"/>
      <c r="X216" s="8"/>
    </row>
    <row r="217" ht="14.25" spans="1:24">
      <c r="A217" s="4"/>
      <c r="B217" s="4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6"/>
      <c r="V217" s="6"/>
      <c r="W217" s="6"/>
      <c r="X217" s="8"/>
    </row>
    <row r="218" ht="14.25" spans="1:24">
      <c r="A218" s="4"/>
      <c r="B218" s="4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6"/>
      <c r="V218" s="6"/>
      <c r="W218" s="6"/>
      <c r="X218" s="8"/>
    </row>
    <row r="219" ht="14.25" spans="1:24">
      <c r="A219" s="4"/>
      <c r="B219" s="4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6"/>
      <c r="V219" s="6"/>
      <c r="W219" s="6"/>
      <c r="X219" s="8"/>
    </row>
    <row r="220" ht="14.25" spans="1:24">
      <c r="A220" s="4"/>
      <c r="B220" s="4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6"/>
      <c r="V220" s="6"/>
      <c r="W220" s="6"/>
      <c r="X220" s="8"/>
    </row>
    <row r="221" ht="14.25" spans="1:24">
      <c r="A221" s="4"/>
      <c r="B221" s="4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6"/>
      <c r="V221" s="6"/>
      <c r="W221" s="6"/>
      <c r="X221" s="8"/>
    </row>
    <row r="222" ht="14.25" spans="1:24">
      <c r="A222" s="4"/>
      <c r="B222" s="4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6"/>
      <c r="V222" s="6"/>
      <c r="W222" s="6"/>
      <c r="X222" s="8"/>
    </row>
    <row r="223" ht="14.25" spans="1:24">
      <c r="A223" s="4"/>
      <c r="B223" s="4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6"/>
      <c r="V223" s="6"/>
      <c r="W223" s="6"/>
      <c r="X223" s="8"/>
    </row>
    <row r="224" ht="14.25" spans="1:24">
      <c r="A224" s="4"/>
      <c r="B224" s="4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6"/>
      <c r="V224" s="6"/>
      <c r="W224" s="6"/>
      <c r="X224" s="8"/>
    </row>
    <row r="225" ht="14.25" spans="1:24">
      <c r="A225" s="4"/>
      <c r="B225" s="4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6"/>
      <c r="V225" s="6"/>
      <c r="W225" s="6"/>
      <c r="X225" s="8"/>
    </row>
    <row r="226" ht="14.25" spans="1:24">
      <c r="A226" s="4"/>
      <c r="B226" s="4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6"/>
      <c r="V226" s="6"/>
      <c r="W226" s="6"/>
      <c r="X226" s="8"/>
    </row>
    <row r="227" ht="14.25" spans="1:24">
      <c r="A227" s="4"/>
      <c r="B227" s="4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6"/>
      <c r="V227" s="6"/>
      <c r="W227" s="6"/>
      <c r="X227" s="8"/>
    </row>
    <row r="228" ht="14.25" spans="1:24">
      <c r="A228" s="4"/>
      <c r="B228" s="4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6"/>
      <c r="V228" s="6"/>
      <c r="W228" s="6"/>
      <c r="X228" s="8"/>
    </row>
    <row r="229" ht="14.25" spans="1:24">
      <c r="A229" s="4"/>
      <c r="B229" s="4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6"/>
      <c r="V229" s="6"/>
      <c r="W229" s="6"/>
      <c r="X229" s="8"/>
    </row>
    <row r="230" ht="14.25" spans="1:24">
      <c r="A230" s="4"/>
      <c r="B230" s="4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6"/>
      <c r="V230" s="6"/>
      <c r="W230" s="6"/>
      <c r="X230" s="8"/>
    </row>
    <row r="231" ht="14.25" spans="1:24">
      <c r="A231" s="4"/>
      <c r="B231" s="4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6"/>
      <c r="V231" s="6"/>
      <c r="W231" s="6"/>
      <c r="X231" s="8"/>
    </row>
    <row r="232" ht="14.25" spans="1:24">
      <c r="A232" s="4"/>
      <c r="B232" s="4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6"/>
      <c r="V232" s="6"/>
      <c r="W232" s="6"/>
      <c r="X232" s="8"/>
    </row>
    <row r="233" ht="14.25" spans="1:24">
      <c r="A233" s="4"/>
      <c r="B233" s="4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6"/>
      <c r="V233" s="6"/>
      <c r="W233" s="6"/>
      <c r="X233" s="8"/>
    </row>
    <row r="234" ht="14.25" spans="1:24">
      <c r="A234" s="4"/>
      <c r="B234" s="4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6"/>
      <c r="V234" s="6"/>
      <c r="W234" s="6"/>
      <c r="X234" s="8"/>
    </row>
    <row r="235" ht="14.25" spans="1:24">
      <c r="A235" s="4"/>
      <c r="B235" s="4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6"/>
      <c r="V235" s="6"/>
      <c r="W235" s="6"/>
      <c r="X235" s="8"/>
    </row>
    <row r="236" ht="14.25" spans="1:24">
      <c r="A236" s="4"/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6"/>
      <c r="V236" s="6"/>
      <c r="W236" s="6"/>
      <c r="X236" s="8"/>
    </row>
    <row r="237" ht="14.25" spans="1:24">
      <c r="A237" s="4"/>
      <c r="B237" s="4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6"/>
      <c r="V237" s="6"/>
      <c r="W237" s="6"/>
      <c r="X237" s="8"/>
    </row>
    <row r="238" ht="14.25" spans="1:24">
      <c r="A238" s="4"/>
      <c r="B238" s="4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6"/>
      <c r="V238" s="6"/>
      <c r="W238" s="6"/>
      <c r="X238" s="8"/>
    </row>
    <row r="239" ht="14.25" spans="1:24">
      <c r="A239" s="4"/>
      <c r="B239" s="4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6"/>
      <c r="V239" s="6"/>
      <c r="W239" s="6"/>
      <c r="X239" s="8"/>
    </row>
    <row r="240" ht="14.25" spans="1:24">
      <c r="A240" s="4"/>
      <c r="B240" s="4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6"/>
      <c r="V240" s="6"/>
      <c r="W240" s="6"/>
      <c r="X240" s="8"/>
    </row>
    <row r="241" ht="14.25" spans="1:24">
      <c r="A241" s="4"/>
      <c r="B241" s="4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6"/>
      <c r="V241" s="6"/>
      <c r="W241" s="6"/>
      <c r="X241" s="8"/>
    </row>
    <row r="242" ht="14.25" spans="1:24">
      <c r="A242" s="4"/>
      <c r="B242" s="4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6"/>
      <c r="V242" s="6"/>
      <c r="W242" s="6"/>
      <c r="X242" s="8"/>
    </row>
    <row r="243" ht="14.25" spans="1:24">
      <c r="A243" s="4"/>
      <c r="B243" s="4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6"/>
      <c r="V243" s="6"/>
      <c r="W243" s="6"/>
      <c r="X243" s="8"/>
    </row>
    <row r="244" ht="14.25" spans="1:24">
      <c r="A244" s="4"/>
      <c r="B244" s="4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6"/>
      <c r="V244" s="6"/>
      <c r="W244" s="6"/>
      <c r="X244" s="8"/>
    </row>
    <row r="245" ht="14.25" spans="1:24">
      <c r="A245" s="4"/>
      <c r="B245" s="4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6"/>
      <c r="V245" s="6"/>
      <c r="W245" s="6"/>
      <c r="X245" s="8"/>
    </row>
    <row r="246" ht="14.25" spans="1:24">
      <c r="A246" s="4"/>
      <c r="B246" s="4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6"/>
      <c r="V246" s="6"/>
      <c r="W246" s="6"/>
      <c r="X246" s="8"/>
    </row>
    <row r="247" ht="14.25" spans="1:24">
      <c r="A247" s="4"/>
      <c r="B247" s="4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6"/>
      <c r="V247" s="6"/>
      <c r="W247" s="6"/>
      <c r="X247" s="8"/>
    </row>
    <row r="248" ht="14.25" spans="1:24">
      <c r="A248" s="4"/>
      <c r="B248" s="4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6"/>
      <c r="V248" s="6"/>
      <c r="W248" s="6"/>
      <c r="X248" s="8"/>
    </row>
    <row r="249" ht="14.25" spans="1:24">
      <c r="A249" s="4"/>
      <c r="B249" s="4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6"/>
      <c r="V249" s="6"/>
      <c r="W249" s="6"/>
      <c r="X249" s="8"/>
    </row>
    <row r="250" ht="14.25" spans="1:24">
      <c r="A250" s="4"/>
      <c r="B250" s="4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6"/>
      <c r="V250" s="6"/>
      <c r="W250" s="6"/>
      <c r="X250" s="8"/>
    </row>
    <row r="251" ht="14.25" spans="1:24">
      <c r="A251" s="4"/>
      <c r="B251" s="4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6"/>
      <c r="V251" s="6"/>
      <c r="W251" s="6"/>
      <c r="X251" s="8"/>
    </row>
    <row r="252" ht="14.25" spans="1:24">
      <c r="A252" s="4"/>
      <c r="B252" s="4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6"/>
      <c r="V252" s="6"/>
      <c r="W252" s="6"/>
      <c r="X252" s="8"/>
    </row>
    <row r="253" ht="14.25" spans="1:24">
      <c r="A253" s="4"/>
      <c r="B253" s="4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6"/>
      <c r="V253" s="6"/>
      <c r="W253" s="6"/>
      <c r="X253" s="8"/>
    </row>
    <row r="254" ht="14.25" spans="1:24">
      <c r="A254" s="4"/>
      <c r="B254" s="4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6"/>
      <c r="V254" s="6"/>
      <c r="W254" s="6"/>
      <c r="X254" s="8"/>
    </row>
    <row r="255" ht="14.25" spans="1:24">
      <c r="A255" s="4"/>
      <c r="B255" s="4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6"/>
      <c r="V255" s="6"/>
      <c r="W255" s="6"/>
      <c r="X255" s="8"/>
    </row>
    <row r="256" ht="14.25" spans="1:24">
      <c r="A256" s="4"/>
      <c r="B256" s="4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6"/>
      <c r="V256" s="6"/>
      <c r="W256" s="6"/>
      <c r="X256" s="8"/>
    </row>
    <row r="257" ht="14.25" spans="1:24">
      <c r="A257" s="4"/>
      <c r="B257" s="4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6"/>
      <c r="V257" s="6"/>
      <c r="W257" s="6"/>
      <c r="X257" s="8"/>
    </row>
    <row r="258" ht="14.25" spans="1:24">
      <c r="A258" s="4"/>
      <c r="B258" s="4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6"/>
      <c r="V258" s="6"/>
      <c r="W258" s="6"/>
      <c r="X258" s="8"/>
    </row>
    <row r="259" ht="14.25" spans="1:24">
      <c r="A259" s="4"/>
      <c r="B259" s="4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6"/>
      <c r="V259" s="6"/>
      <c r="W259" s="6"/>
      <c r="X259" s="8"/>
    </row>
    <row r="260" ht="14.25" spans="1:24">
      <c r="A260" s="4"/>
      <c r="B260" s="4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6"/>
      <c r="V260" s="6"/>
      <c r="W260" s="6"/>
      <c r="X260" s="8"/>
    </row>
    <row r="261" ht="14.25" spans="1:24">
      <c r="A261" s="4"/>
      <c r="B261" s="4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6"/>
      <c r="V261" s="6"/>
      <c r="W261" s="6"/>
      <c r="X261" s="8"/>
    </row>
    <row r="262" ht="14.25" spans="1:24">
      <c r="A262" s="4"/>
      <c r="B262" s="4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6"/>
      <c r="V262" s="6"/>
      <c r="W262" s="6"/>
      <c r="X262" s="8"/>
    </row>
    <row r="263" ht="14.25" spans="1:24">
      <c r="A263" s="4"/>
      <c r="B263" s="4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6"/>
      <c r="V263" s="6"/>
      <c r="W263" s="6"/>
      <c r="X263" s="8"/>
    </row>
    <row r="264" ht="14.25" spans="1:24">
      <c r="A264" s="4"/>
      <c r="B264" s="4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6"/>
      <c r="V264" s="6"/>
      <c r="W264" s="6"/>
      <c r="X264" s="8"/>
    </row>
    <row r="265" ht="14.25" spans="1:24">
      <c r="A265" s="4"/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6"/>
      <c r="V265" s="6"/>
      <c r="W265" s="6"/>
      <c r="X265" s="8"/>
    </row>
    <row r="266" ht="14.25" spans="1:24">
      <c r="A266" s="4"/>
      <c r="B266" s="4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6"/>
      <c r="V266" s="6"/>
      <c r="W266" s="6"/>
      <c r="X266" s="8"/>
    </row>
    <row r="267" ht="14.25" spans="1:24">
      <c r="A267" s="4"/>
      <c r="B267" s="4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6"/>
      <c r="V267" s="6"/>
      <c r="W267" s="6"/>
      <c r="X267" s="8"/>
    </row>
    <row r="268" ht="14.25" spans="1:24">
      <c r="A268" s="4"/>
      <c r="B268" s="4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6"/>
      <c r="V268" s="6"/>
      <c r="W268" s="6"/>
      <c r="X268" s="8"/>
    </row>
    <row r="269" ht="14.25" spans="1:24">
      <c r="A269" s="4"/>
      <c r="B269" s="4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6"/>
      <c r="V269" s="6"/>
      <c r="W269" s="6"/>
      <c r="X269" s="8"/>
    </row>
    <row r="270" ht="14.25" spans="1:24">
      <c r="A270" s="4"/>
      <c r="B270" s="4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6"/>
      <c r="V270" s="6"/>
      <c r="W270" s="6"/>
      <c r="X270" s="8"/>
    </row>
    <row r="271" ht="14.25" spans="1:24">
      <c r="A271" s="4"/>
      <c r="B271" s="4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6"/>
      <c r="V271" s="6"/>
      <c r="W271" s="6"/>
      <c r="X271" s="8"/>
    </row>
    <row r="272" ht="14.25" spans="1:24">
      <c r="A272" s="4"/>
      <c r="B272" s="4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6"/>
      <c r="V272" s="6"/>
      <c r="W272" s="6"/>
      <c r="X272" s="8"/>
    </row>
    <row r="273" ht="14.25" spans="1:24">
      <c r="A273" s="4"/>
      <c r="B273" s="4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6"/>
      <c r="V273" s="6"/>
      <c r="W273" s="6"/>
      <c r="X273" s="8"/>
    </row>
    <row r="274" ht="14.25" spans="1:24">
      <c r="A274" s="4"/>
      <c r="B274" s="4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6"/>
      <c r="V274" s="6"/>
      <c r="W274" s="6"/>
      <c r="X274" s="8"/>
    </row>
    <row r="275" ht="14.25" spans="1:24">
      <c r="A275" s="4"/>
      <c r="B275" s="4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6"/>
      <c r="V275" s="6"/>
      <c r="W275" s="6"/>
      <c r="X275" s="8"/>
    </row>
    <row r="276" ht="14.25" spans="1:24">
      <c r="A276" s="4"/>
      <c r="B276" s="4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6"/>
      <c r="V276" s="6"/>
      <c r="W276" s="6"/>
      <c r="X276" s="8"/>
    </row>
    <row r="277" ht="14.25" spans="1:24">
      <c r="A277" s="4"/>
      <c r="B277" s="4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6"/>
      <c r="V277" s="6"/>
      <c r="W277" s="6"/>
      <c r="X277" s="8"/>
    </row>
    <row r="278" ht="14.25" spans="1:24">
      <c r="A278" s="4"/>
      <c r="B278" s="4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6"/>
      <c r="V278" s="6"/>
      <c r="W278" s="6"/>
      <c r="X278" s="8"/>
    </row>
    <row r="279" ht="14.25" spans="1:24">
      <c r="A279" s="4"/>
      <c r="B279" s="4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6"/>
      <c r="V279" s="6"/>
      <c r="W279" s="6"/>
      <c r="X279" s="8"/>
    </row>
    <row r="280" ht="14.25" spans="1:24">
      <c r="A280" s="4"/>
      <c r="B280" s="4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6"/>
      <c r="V280" s="6"/>
      <c r="W280" s="6"/>
      <c r="X280" s="8"/>
    </row>
    <row r="281" ht="14.25" spans="1:24">
      <c r="A281" s="4"/>
      <c r="B281" s="4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6"/>
      <c r="V281" s="6"/>
      <c r="W281" s="6"/>
      <c r="X281" s="8"/>
    </row>
    <row r="282" ht="14.25" spans="1:24">
      <c r="A282" s="4"/>
      <c r="B282" s="4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6"/>
      <c r="V282" s="6"/>
      <c r="W282" s="6"/>
      <c r="X282" s="8"/>
    </row>
    <row r="283" ht="14.25" spans="1:24">
      <c r="A283" s="4"/>
      <c r="B283" s="4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6"/>
      <c r="V283" s="6"/>
      <c r="W283" s="6"/>
      <c r="X283" s="8"/>
    </row>
    <row r="284" ht="14.25" spans="1:24">
      <c r="A284" s="4"/>
      <c r="B284" s="4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6"/>
      <c r="V284" s="6"/>
      <c r="W284" s="6"/>
      <c r="X284" s="8"/>
    </row>
    <row r="285" ht="14.25" spans="1:24">
      <c r="A285" s="4"/>
      <c r="B285" s="4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6"/>
      <c r="V285" s="6"/>
      <c r="W285" s="6"/>
      <c r="X285" s="8"/>
    </row>
    <row r="286" ht="14.25" spans="1:24">
      <c r="A286" s="4"/>
      <c r="B286" s="4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6"/>
      <c r="V286" s="6"/>
      <c r="W286" s="6"/>
      <c r="X286" s="8"/>
    </row>
    <row r="287" ht="14.25" spans="1:24">
      <c r="A287" s="4"/>
      <c r="B287" s="4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6"/>
      <c r="V287" s="6"/>
      <c r="W287" s="6"/>
      <c r="X287" s="8"/>
    </row>
    <row r="288" ht="14.25" spans="1:24">
      <c r="A288" s="4"/>
      <c r="B288" s="4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6"/>
      <c r="V288" s="6"/>
      <c r="W288" s="6"/>
      <c r="X288" s="8"/>
    </row>
    <row r="289" ht="14.25" spans="1:24">
      <c r="A289" s="4"/>
      <c r="B289" s="4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6"/>
      <c r="V289" s="6"/>
      <c r="W289" s="6"/>
      <c r="X289" s="8"/>
    </row>
    <row r="290" ht="14.25" spans="1:24">
      <c r="A290" s="4"/>
      <c r="B290" s="4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6"/>
      <c r="V290" s="6"/>
      <c r="W290" s="6"/>
      <c r="X290" s="8"/>
    </row>
    <row r="291" ht="14.25" spans="1:24">
      <c r="A291" s="4"/>
      <c r="B291" s="4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6"/>
      <c r="V291" s="6"/>
      <c r="W291" s="6"/>
      <c r="X291" s="8"/>
    </row>
    <row r="292" ht="14.25" spans="1:24">
      <c r="A292" s="4"/>
      <c r="B292" s="4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6"/>
      <c r="V292" s="6"/>
      <c r="W292" s="6"/>
      <c r="X292" s="8"/>
    </row>
    <row r="293" ht="14.25" spans="1:24">
      <c r="A293" s="4"/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6"/>
      <c r="V293" s="6"/>
      <c r="W293" s="6"/>
      <c r="X293" s="8"/>
    </row>
    <row r="294" ht="14.25" spans="1:24">
      <c r="A294" s="4"/>
      <c r="B294" s="4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6"/>
      <c r="V294" s="6"/>
      <c r="W294" s="6"/>
      <c r="X294" s="8"/>
    </row>
    <row r="295" ht="14.25" spans="1:24">
      <c r="A295" s="4"/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6"/>
      <c r="V295" s="6"/>
      <c r="W295" s="6"/>
      <c r="X295" s="8"/>
    </row>
    <row r="296" ht="14.25" spans="1:24">
      <c r="A296" s="4"/>
      <c r="B296" s="4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6"/>
      <c r="V296" s="6"/>
      <c r="W296" s="6"/>
      <c r="X296" s="8"/>
    </row>
    <row r="297" ht="14.25" spans="1:24">
      <c r="A297" s="4"/>
      <c r="B297" s="4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6"/>
      <c r="V297" s="6"/>
      <c r="W297" s="6"/>
      <c r="X297" s="8"/>
    </row>
    <row r="298" ht="14.25" spans="1:24">
      <c r="A298" s="4"/>
      <c r="B298" s="4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6"/>
      <c r="V298" s="6"/>
      <c r="W298" s="6"/>
      <c r="X298" s="8"/>
    </row>
    <row r="299" ht="14.25" spans="1:24">
      <c r="A299" s="4"/>
      <c r="B299" s="4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6"/>
      <c r="V299" s="6"/>
      <c r="W299" s="6"/>
      <c r="X299" s="8"/>
    </row>
    <row r="300" ht="14.25" spans="1:24">
      <c r="A300" s="4"/>
      <c r="B300" s="4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6"/>
      <c r="V300" s="6"/>
      <c r="W300" s="6"/>
      <c r="X300" s="8"/>
    </row>
    <row r="301" ht="14.25" spans="1:24">
      <c r="A301" s="4"/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6"/>
      <c r="V301" s="6"/>
      <c r="W301" s="6"/>
      <c r="X301" s="8"/>
    </row>
    <row r="302" ht="14.25" spans="1:24">
      <c r="A302" s="4"/>
      <c r="B302" s="4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6"/>
      <c r="V302" s="6"/>
      <c r="W302" s="6"/>
      <c r="X302" s="8"/>
    </row>
    <row r="303" ht="14.25" spans="1:24">
      <c r="A303" s="4"/>
      <c r="B303" s="4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6"/>
      <c r="V303" s="6"/>
      <c r="W303" s="6"/>
      <c r="X303" s="8"/>
    </row>
    <row r="304" ht="14.25" spans="1:24">
      <c r="A304" s="4"/>
      <c r="B304" s="4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6"/>
      <c r="V304" s="6"/>
      <c r="W304" s="6"/>
      <c r="X304" s="8"/>
    </row>
    <row r="305" ht="14.25" spans="1:24">
      <c r="A305" s="4"/>
      <c r="B305" s="4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6"/>
      <c r="V305" s="6"/>
      <c r="W305" s="6"/>
      <c r="X305" s="8"/>
    </row>
    <row r="306" ht="14.25" spans="1:24">
      <c r="A306" s="4"/>
      <c r="B306" s="4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6"/>
      <c r="V306" s="6"/>
      <c r="W306" s="6"/>
      <c r="X306" s="8"/>
    </row>
    <row r="307" ht="14.25" spans="1:24">
      <c r="A307" s="4"/>
      <c r="B307" s="4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6"/>
      <c r="V307" s="6"/>
      <c r="W307" s="6"/>
      <c r="X307" s="8"/>
    </row>
    <row r="308" ht="14.25" spans="1:24">
      <c r="A308" s="4"/>
      <c r="B308" s="4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6"/>
      <c r="V308" s="6"/>
      <c r="W308" s="6"/>
      <c r="X308" s="8"/>
    </row>
    <row r="309" ht="14.25" spans="1:24">
      <c r="A309" s="4"/>
      <c r="B309" s="4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6"/>
      <c r="V309" s="6"/>
      <c r="W309" s="6"/>
      <c r="X309" s="8"/>
    </row>
    <row r="310" ht="14.25" spans="1:24">
      <c r="A310" s="4"/>
      <c r="B310" s="4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6"/>
      <c r="V310" s="6"/>
      <c r="W310" s="6"/>
      <c r="X310" s="8"/>
    </row>
    <row r="311" ht="14.25" spans="1:24">
      <c r="A311" s="4"/>
      <c r="B311" s="4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6"/>
      <c r="V311" s="6"/>
      <c r="W311" s="6"/>
      <c r="X311" s="8"/>
    </row>
    <row r="312" ht="14.25" spans="1:24">
      <c r="A312" s="4"/>
      <c r="B312" s="4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6"/>
      <c r="V312" s="6"/>
      <c r="W312" s="6"/>
      <c r="X312" s="8"/>
    </row>
    <row r="313" ht="14.25" spans="1:24">
      <c r="A313" s="4"/>
      <c r="B313" s="4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6"/>
      <c r="V313" s="6"/>
      <c r="W313" s="6"/>
      <c r="X313" s="8"/>
    </row>
    <row r="314" ht="14.25" spans="1:24">
      <c r="A314" s="4"/>
      <c r="B314" s="4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6"/>
      <c r="V314" s="6"/>
      <c r="W314" s="6"/>
      <c r="X314" s="8"/>
    </row>
    <row r="315" ht="14.25" spans="1:24">
      <c r="A315" s="4"/>
      <c r="B315" s="4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6"/>
      <c r="V315" s="6"/>
      <c r="W315" s="6"/>
      <c r="X315" s="8"/>
    </row>
    <row r="316" ht="14.25" spans="1:24">
      <c r="A316" s="4"/>
      <c r="B316" s="4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6"/>
      <c r="V316" s="6"/>
      <c r="W316" s="6"/>
      <c r="X316" s="8"/>
    </row>
    <row r="317" ht="14.25" spans="1:24">
      <c r="A317" s="4"/>
      <c r="B317" s="4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6"/>
      <c r="V317" s="6"/>
      <c r="W317" s="6"/>
      <c r="X317" s="8"/>
    </row>
  </sheetData>
  <autoFilter xmlns:etc="http://www.wps.cn/officeDocument/2017/etCustomData" ref="A1:X262" etc:filterBottomFollowUsedRange="0">
    <extLst/>
  </autoFilter>
  <conditionalFormatting sqref="X64">
    <cfRule type="containsText" dxfId="0" priority="190" operator="between" text="g">
      <formula>NOT(ISERROR(SEARCH("g",X64)))</formula>
    </cfRule>
  </conditionalFormatting>
  <conditionalFormatting sqref="X65">
    <cfRule type="containsText" dxfId="0" priority="189" operator="between" text="g">
      <formula>NOT(ISERROR(SEARCH("g",X65)))</formula>
    </cfRule>
  </conditionalFormatting>
  <conditionalFormatting sqref="X66">
    <cfRule type="containsText" dxfId="0" priority="188" operator="between" text="g">
      <formula>NOT(ISERROR(SEARCH("g",X66)))</formula>
    </cfRule>
  </conditionalFormatting>
  <conditionalFormatting sqref="X67">
    <cfRule type="containsText" dxfId="0" priority="187" operator="between" text="g">
      <formula>NOT(ISERROR(SEARCH("g",X67)))</formula>
    </cfRule>
  </conditionalFormatting>
  <conditionalFormatting sqref="X68">
    <cfRule type="containsText" dxfId="0" priority="186" operator="between" text="g">
      <formula>NOT(ISERROR(SEARCH("g",X68)))</formula>
    </cfRule>
  </conditionalFormatting>
  <conditionalFormatting sqref="X71">
    <cfRule type="containsText" dxfId="0" priority="184" operator="between" text="g">
      <formula>NOT(ISERROR(SEARCH("g",X71)))</formula>
    </cfRule>
  </conditionalFormatting>
  <conditionalFormatting sqref="X77">
    <cfRule type="containsText" dxfId="0" priority="182" operator="between" text="g">
      <formula>NOT(ISERROR(SEARCH("g",X77)))</formula>
    </cfRule>
  </conditionalFormatting>
  <conditionalFormatting sqref="X78">
    <cfRule type="containsText" dxfId="0" priority="181" operator="between" text="g">
      <formula>NOT(ISERROR(SEARCH("g",X78)))</formula>
    </cfRule>
  </conditionalFormatting>
  <conditionalFormatting sqref="X79">
    <cfRule type="containsText" dxfId="0" priority="180" operator="between" text="g">
      <formula>NOT(ISERROR(SEARCH("g",X79)))</formula>
    </cfRule>
  </conditionalFormatting>
  <conditionalFormatting sqref="X80">
    <cfRule type="containsText" dxfId="0" priority="179" operator="between" text="g">
      <formula>NOT(ISERROR(SEARCH("g",X80)))</formula>
    </cfRule>
  </conditionalFormatting>
  <conditionalFormatting sqref="X87">
    <cfRule type="containsText" dxfId="0" priority="177" operator="between" text="g">
      <formula>NOT(ISERROR(SEARCH("g",X87)))</formula>
    </cfRule>
  </conditionalFormatting>
  <conditionalFormatting sqref="X88">
    <cfRule type="containsText" dxfId="0" priority="176" operator="between" text="g">
      <formula>NOT(ISERROR(SEARCH("g",X88)))</formula>
    </cfRule>
  </conditionalFormatting>
  <conditionalFormatting sqref="X89">
    <cfRule type="containsText" dxfId="0" priority="175" operator="between" text="g">
      <formula>NOT(ISERROR(SEARCH("g",X89)))</formula>
    </cfRule>
  </conditionalFormatting>
  <conditionalFormatting sqref="X92">
    <cfRule type="containsText" dxfId="0" priority="173" operator="between" text="g">
      <formula>NOT(ISERROR(SEARCH("g",X92)))</formula>
    </cfRule>
  </conditionalFormatting>
  <conditionalFormatting sqref="X93">
    <cfRule type="containsText" dxfId="0" priority="172" operator="between" text="g">
      <formula>NOT(ISERROR(SEARCH("g",X93)))</formula>
    </cfRule>
  </conditionalFormatting>
  <conditionalFormatting sqref="X94">
    <cfRule type="containsText" dxfId="0" priority="171" operator="between" text="g">
      <formula>NOT(ISERROR(SEARCH("g",X94)))</formula>
    </cfRule>
  </conditionalFormatting>
  <conditionalFormatting sqref="X95">
    <cfRule type="containsText" dxfId="0" priority="170" operator="between" text="g">
      <formula>NOT(ISERROR(SEARCH("g",X95)))</formula>
    </cfRule>
  </conditionalFormatting>
  <conditionalFormatting sqref="X96">
    <cfRule type="containsText" dxfId="0" priority="169" operator="between" text="g">
      <formula>NOT(ISERROR(SEARCH("g",X96)))</formula>
    </cfRule>
  </conditionalFormatting>
  <conditionalFormatting sqref="X97">
    <cfRule type="containsText" dxfId="0" priority="168" operator="between" text="g">
      <formula>NOT(ISERROR(SEARCH("g",X97)))</formula>
    </cfRule>
  </conditionalFormatting>
  <conditionalFormatting sqref="X98">
    <cfRule type="containsText" dxfId="0" priority="167" operator="between" text="g">
      <formula>NOT(ISERROR(SEARCH("g",X98)))</formula>
    </cfRule>
  </conditionalFormatting>
  <conditionalFormatting sqref="X99">
    <cfRule type="containsText" dxfId="0" priority="166" operator="between" text="g">
      <formula>NOT(ISERROR(SEARCH("g",X99)))</formula>
    </cfRule>
  </conditionalFormatting>
  <conditionalFormatting sqref="X100">
    <cfRule type="containsText" dxfId="0" priority="165" operator="between" text="g">
      <formula>NOT(ISERROR(SEARCH("g",X100)))</formula>
    </cfRule>
  </conditionalFormatting>
  <conditionalFormatting sqref="X101">
    <cfRule type="containsText" dxfId="0" priority="164" operator="between" text="g">
      <formula>NOT(ISERROR(SEARCH("g",X101)))</formula>
    </cfRule>
  </conditionalFormatting>
  <conditionalFormatting sqref="X102">
    <cfRule type="containsText" dxfId="0" priority="163" operator="between" text="g">
      <formula>NOT(ISERROR(SEARCH("g",X102)))</formula>
    </cfRule>
  </conditionalFormatting>
  <conditionalFormatting sqref="X127">
    <cfRule type="containsText" dxfId="0" priority="161" operator="between" text="g">
      <formula>NOT(ISERROR(SEARCH("g",X127)))</formula>
    </cfRule>
  </conditionalFormatting>
  <conditionalFormatting sqref="X128">
    <cfRule type="containsText" dxfId="0" priority="160" operator="between" text="g">
      <formula>NOT(ISERROR(SEARCH("g",X128)))</formula>
    </cfRule>
  </conditionalFormatting>
  <conditionalFormatting sqref="X129">
    <cfRule type="containsText" dxfId="0" priority="159" operator="between" text="g">
      <formula>NOT(ISERROR(SEARCH("g",X129)))</formula>
    </cfRule>
  </conditionalFormatting>
  <conditionalFormatting sqref="X130">
    <cfRule type="containsText" dxfId="0" priority="158" operator="between" text="g">
      <formula>NOT(ISERROR(SEARCH("g",X130)))</formula>
    </cfRule>
  </conditionalFormatting>
  <conditionalFormatting sqref="X131">
    <cfRule type="containsText" dxfId="0" priority="157" operator="between" text="g">
      <formula>NOT(ISERROR(SEARCH("g",X131)))</formula>
    </cfRule>
  </conditionalFormatting>
  <conditionalFormatting sqref="X138">
    <cfRule type="containsText" dxfId="0" priority="155" operator="between" text="g">
      <formula>NOT(ISERROR(SEARCH("g",X138)))</formula>
    </cfRule>
  </conditionalFormatting>
  <conditionalFormatting sqref="X139">
    <cfRule type="containsText" dxfId="0" priority="154" operator="between" text="g">
      <formula>NOT(ISERROR(SEARCH("g",X139)))</formula>
    </cfRule>
  </conditionalFormatting>
  <conditionalFormatting sqref="X140">
    <cfRule type="containsText" dxfId="0" priority="153" operator="between" text="g">
      <formula>NOT(ISERROR(SEARCH("g",X140)))</formula>
    </cfRule>
  </conditionalFormatting>
  <conditionalFormatting sqref="X141">
    <cfRule type="containsText" dxfId="0" priority="152" operator="between" text="g">
      <formula>NOT(ISERROR(SEARCH("g",X141)))</formula>
    </cfRule>
  </conditionalFormatting>
  <conditionalFormatting sqref="X142">
    <cfRule type="containsText" dxfId="0" priority="151" operator="between" text="g">
      <formula>NOT(ISERROR(SEARCH("g",X142)))</formula>
    </cfRule>
  </conditionalFormatting>
  <conditionalFormatting sqref="X143">
    <cfRule type="containsText" dxfId="0" priority="150" operator="between" text="g">
      <formula>NOT(ISERROR(SEARCH("g",X143)))</formula>
    </cfRule>
  </conditionalFormatting>
  <conditionalFormatting sqref="X144">
    <cfRule type="containsText" dxfId="0" priority="149" operator="between" text="g">
      <formula>NOT(ISERROR(SEARCH("g",X144)))</formula>
    </cfRule>
  </conditionalFormatting>
  <conditionalFormatting sqref="X145">
    <cfRule type="containsText" dxfId="0" priority="148" operator="between" text="g">
      <formula>NOT(ISERROR(SEARCH("g",X145)))</formula>
    </cfRule>
  </conditionalFormatting>
  <conditionalFormatting sqref="X146">
    <cfRule type="containsText" dxfId="0" priority="147" operator="between" text="g">
      <formula>NOT(ISERROR(SEARCH("g",X146)))</formula>
    </cfRule>
  </conditionalFormatting>
  <conditionalFormatting sqref="X147">
    <cfRule type="containsText" dxfId="0" priority="146" operator="between" text="g">
      <formula>NOT(ISERROR(SEARCH("g",X147)))</formula>
    </cfRule>
  </conditionalFormatting>
  <conditionalFormatting sqref="X148">
    <cfRule type="containsText" dxfId="0" priority="145" operator="between" text="g">
      <formula>NOT(ISERROR(SEARCH("g",X148)))</formula>
    </cfRule>
  </conditionalFormatting>
  <conditionalFormatting sqref="X149">
    <cfRule type="containsText" dxfId="0" priority="144" operator="between" text="g">
      <formula>NOT(ISERROR(SEARCH("g",X149)))</formula>
    </cfRule>
  </conditionalFormatting>
  <conditionalFormatting sqref="X150">
    <cfRule type="containsText" dxfId="0" priority="143" operator="between" text="g">
      <formula>NOT(ISERROR(SEARCH("g",X150)))</formula>
    </cfRule>
  </conditionalFormatting>
  <conditionalFormatting sqref="X151">
    <cfRule type="containsText" dxfId="0" priority="142" operator="between" text="g">
      <formula>NOT(ISERROR(SEARCH("g",X151)))</formula>
    </cfRule>
  </conditionalFormatting>
  <conditionalFormatting sqref="X152">
    <cfRule type="containsText" dxfId="0" priority="141" operator="between" text="g">
      <formula>NOT(ISERROR(SEARCH("g",X152)))</formula>
    </cfRule>
  </conditionalFormatting>
  <conditionalFormatting sqref="X153">
    <cfRule type="containsText" dxfId="0" priority="140" operator="between" text="g">
      <formula>NOT(ISERROR(SEARCH("g",X153)))</formula>
    </cfRule>
  </conditionalFormatting>
  <conditionalFormatting sqref="X154">
    <cfRule type="containsText" dxfId="0" priority="139" operator="between" text="g">
      <formula>NOT(ISERROR(SEARCH("g",X154)))</formula>
    </cfRule>
  </conditionalFormatting>
  <conditionalFormatting sqref="X155">
    <cfRule type="containsText" dxfId="0" priority="138" operator="between" text="g">
      <formula>NOT(ISERROR(SEARCH("g",X155)))</formula>
    </cfRule>
  </conditionalFormatting>
  <conditionalFormatting sqref="X156">
    <cfRule type="containsText" dxfId="0" priority="137" operator="between" text="g">
      <formula>NOT(ISERROR(SEARCH("g",X156)))</formula>
    </cfRule>
  </conditionalFormatting>
  <conditionalFormatting sqref="X157">
    <cfRule type="containsText" dxfId="0" priority="136" operator="between" text="g">
      <formula>NOT(ISERROR(SEARCH("g",X157)))</formula>
    </cfRule>
  </conditionalFormatting>
  <conditionalFormatting sqref="X158">
    <cfRule type="containsText" dxfId="0" priority="135" operator="between" text="g">
      <formula>NOT(ISERROR(SEARCH("g",X158)))</formula>
    </cfRule>
  </conditionalFormatting>
  <conditionalFormatting sqref="X159">
    <cfRule type="containsText" dxfId="0" priority="134" operator="between" text="g">
      <formula>NOT(ISERROR(SEARCH("g",X159)))</formula>
    </cfRule>
  </conditionalFormatting>
  <conditionalFormatting sqref="X160">
    <cfRule type="containsText" dxfId="0" priority="133" operator="between" text="g">
      <formula>NOT(ISERROR(SEARCH("g",X160)))</formula>
    </cfRule>
  </conditionalFormatting>
  <conditionalFormatting sqref="X161">
    <cfRule type="containsText" dxfId="0" priority="132" operator="between" text="g">
      <formula>NOT(ISERROR(SEARCH("g",X161)))</formula>
    </cfRule>
  </conditionalFormatting>
  <conditionalFormatting sqref="X162">
    <cfRule type="containsText" dxfId="0" priority="131" operator="between" text="g">
      <formula>NOT(ISERROR(SEARCH("g",X162)))</formula>
    </cfRule>
  </conditionalFormatting>
  <conditionalFormatting sqref="X163">
    <cfRule type="containsText" dxfId="0" priority="130" operator="between" text="g">
      <formula>NOT(ISERROR(SEARCH("g",X163)))</formula>
    </cfRule>
  </conditionalFormatting>
  <conditionalFormatting sqref="X164">
    <cfRule type="containsText" dxfId="0" priority="129" operator="between" text="g">
      <formula>NOT(ISERROR(SEARCH("g",X164)))</formula>
    </cfRule>
  </conditionalFormatting>
  <conditionalFormatting sqref="X165">
    <cfRule type="containsText" dxfId="0" priority="128" operator="between" text="g">
      <formula>NOT(ISERROR(SEARCH("g",X165)))</formula>
    </cfRule>
  </conditionalFormatting>
  <conditionalFormatting sqref="X166">
    <cfRule type="containsText" dxfId="0" priority="127" operator="between" text="g">
      <formula>NOT(ISERROR(SEARCH("g",X166)))</formula>
    </cfRule>
  </conditionalFormatting>
  <conditionalFormatting sqref="X167">
    <cfRule type="containsText" dxfId="0" priority="126" operator="between" text="g">
      <formula>NOT(ISERROR(SEARCH("g",X167)))</formula>
    </cfRule>
  </conditionalFormatting>
  <conditionalFormatting sqref="X168">
    <cfRule type="containsText" dxfId="0" priority="125" operator="between" text="g">
      <formula>NOT(ISERROR(SEARCH("g",X168)))</formula>
    </cfRule>
  </conditionalFormatting>
  <conditionalFormatting sqref="X169">
    <cfRule type="containsText" dxfId="0" priority="124" operator="between" text="g">
      <formula>NOT(ISERROR(SEARCH("g",X169)))</formula>
    </cfRule>
  </conditionalFormatting>
  <conditionalFormatting sqref="X170">
    <cfRule type="containsText" dxfId="0" priority="123" operator="between" text="g">
      <formula>NOT(ISERROR(SEARCH("g",X170)))</formula>
    </cfRule>
  </conditionalFormatting>
  <conditionalFormatting sqref="X171">
    <cfRule type="containsText" dxfId="0" priority="122" operator="between" text="g">
      <formula>NOT(ISERROR(SEARCH("g",X171)))</formula>
    </cfRule>
  </conditionalFormatting>
  <conditionalFormatting sqref="X172">
    <cfRule type="containsText" dxfId="0" priority="121" operator="between" text="g">
      <formula>NOT(ISERROR(SEARCH("g",X172)))</formula>
    </cfRule>
  </conditionalFormatting>
  <conditionalFormatting sqref="X173">
    <cfRule type="containsText" dxfId="0" priority="120" operator="between" text="g">
      <formula>NOT(ISERROR(SEARCH("g",X173)))</formula>
    </cfRule>
  </conditionalFormatting>
  <conditionalFormatting sqref="X174">
    <cfRule type="containsText" dxfId="0" priority="119" operator="between" text="g">
      <formula>NOT(ISERROR(SEARCH("g",X174)))</formula>
    </cfRule>
  </conditionalFormatting>
  <conditionalFormatting sqref="X175">
    <cfRule type="containsText" dxfId="0" priority="118" operator="between" text="g">
      <formula>NOT(ISERROR(SEARCH("g",X175)))</formula>
    </cfRule>
  </conditionalFormatting>
  <conditionalFormatting sqref="X176">
    <cfRule type="containsText" dxfId="0" priority="117" operator="between" text="g">
      <formula>NOT(ISERROR(SEARCH("g",X176)))</formula>
    </cfRule>
  </conditionalFormatting>
  <conditionalFormatting sqref="X177">
    <cfRule type="containsText" dxfId="0" priority="116" operator="between" text="g">
      <formula>NOT(ISERROR(SEARCH("g",X177)))</formula>
    </cfRule>
  </conditionalFormatting>
  <conditionalFormatting sqref="X178">
    <cfRule type="containsText" dxfId="0" priority="115" operator="between" text="g">
      <formula>NOT(ISERROR(SEARCH("g",X178)))</formula>
    </cfRule>
  </conditionalFormatting>
  <conditionalFormatting sqref="X179">
    <cfRule type="containsText" dxfId="0" priority="114" operator="between" text="g">
      <formula>NOT(ISERROR(SEARCH("g",X179)))</formula>
    </cfRule>
  </conditionalFormatting>
  <conditionalFormatting sqref="X180">
    <cfRule type="containsText" dxfId="0" priority="113" operator="between" text="g">
      <formula>NOT(ISERROR(SEARCH("g",X180)))</formula>
    </cfRule>
  </conditionalFormatting>
  <conditionalFormatting sqref="X181">
    <cfRule type="containsText" dxfId="0" priority="112" operator="between" text="g">
      <formula>NOT(ISERROR(SEARCH("g",X181)))</formula>
    </cfRule>
  </conditionalFormatting>
  <conditionalFormatting sqref="X182">
    <cfRule type="containsText" dxfId="0" priority="111" operator="between" text="g">
      <formula>NOT(ISERROR(SEARCH("g",X182)))</formula>
    </cfRule>
  </conditionalFormatting>
  <conditionalFormatting sqref="X183">
    <cfRule type="containsText" dxfId="0" priority="110" operator="between" text="g">
      <formula>NOT(ISERROR(SEARCH("g",X183)))</formula>
    </cfRule>
  </conditionalFormatting>
  <conditionalFormatting sqref="X184">
    <cfRule type="containsText" dxfId="0" priority="109" operator="between" text="g">
      <formula>NOT(ISERROR(SEARCH("g",X184)))</formula>
    </cfRule>
  </conditionalFormatting>
  <conditionalFormatting sqref="X185">
    <cfRule type="containsText" dxfId="0" priority="108" operator="between" text="g">
      <formula>NOT(ISERROR(SEARCH("g",X185)))</formula>
    </cfRule>
  </conditionalFormatting>
  <conditionalFormatting sqref="X186">
    <cfRule type="containsText" dxfId="0" priority="107" operator="between" text="g">
      <formula>NOT(ISERROR(SEARCH("g",X186)))</formula>
    </cfRule>
  </conditionalFormatting>
  <conditionalFormatting sqref="X187">
    <cfRule type="containsText" dxfId="0" priority="106" operator="between" text="g">
      <formula>NOT(ISERROR(SEARCH("g",X187)))</formula>
    </cfRule>
  </conditionalFormatting>
  <conditionalFormatting sqref="X188">
    <cfRule type="containsText" dxfId="0" priority="105" operator="between" text="g">
      <formula>NOT(ISERROR(SEARCH("g",X188)))</formula>
    </cfRule>
  </conditionalFormatting>
  <conditionalFormatting sqref="X189">
    <cfRule type="containsText" dxfId="0" priority="104" operator="between" text="g">
      <formula>NOT(ISERROR(SEARCH("g",X189)))</formula>
    </cfRule>
  </conditionalFormatting>
  <conditionalFormatting sqref="X197">
    <cfRule type="containsText" dxfId="0" priority="102" operator="between" text="g">
      <formula>NOT(ISERROR(SEARCH("g",X197)))</formula>
    </cfRule>
  </conditionalFormatting>
  <conditionalFormatting sqref="X198">
    <cfRule type="containsText" dxfId="0" priority="101" operator="between" text="g">
      <formula>NOT(ISERROR(SEARCH("g",X198)))</formula>
    </cfRule>
  </conditionalFormatting>
  <conditionalFormatting sqref="X199">
    <cfRule type="containsText" dxfId="0" priority="100" operator="between" text="g">
      <formula>NOT(ISERROR(SEARCH("g",X199)))</formula>
    </cfRule>
  </conditionalFormatting>
  <conditionalFormatting sqref="X200">
    <cfRule type="containsText" dxfId="0" priority="99" operator="between" text="g">
      <formula>NOT(ISERROR(SEARCH("g",X200)))</formula>
    </cfRule>
  </conditionalFormatting>
  <conditionalFormatting sqref="X201">
    <cfRule type="containsText" dxfId="0" priority="98" operator="between" text="g">
      <formula>NOT(ISERROR(SEARCH("g",X201)))</formula>
    </cfRule>
  </conditionalFormatting>
  <conditionalFormatting sqref="X202">
    <cfRule type="containsText" dxfId="0" priority="97" operator="between" text="g">
      <formula>NOT(ISERROR(SEARCH("g",X202)))</formula>
    </cfRule>
  </conditionalFormatting>
  <conditionalFormatting sqref="X203">
    <cfRule type="containsText" dxfId="0" priority="96" operator="between" text="g">
      <formula>NOT(ISERROR(SEARCH("g",X203)))</formula>
    </cfRule>
  </conditionalFormatting>
  <conditionalFormatting sqref="X204">
    <cfRule type="containsText" dxfId="0" priority="95" operator="between" text="g">
      <formula>NOT(ISERROR(SEARCH("g",X204)))</formula>
    </cfRule>
  </conditionalFormatting>
  <conditionalFormatting sqref="X205">
    <cfRule type="containsText" dxfId="0" priority="94" operator="between" text="g">
      <formula>NOT(ISERROR(SEARCH("g",X205)))</formula>
    </cfRule>
  </conditionalFormatting>
  <conditionalFormatting sqref="X214">
    <cfRule type="containsText" dxfId="0" priority="92" operator="between" text="g">
      <formula>NOT(ISERROR(SEARCH("g",X214)))</formula>
    </cfRule>
  </conditionalFormatting>
  <conditionalFormatting sqref="X215">
    <cfRule type="containsText" dxfId="0" priority="91" operator="between" text="g">
      <formula>NOT(ISERROR(SEARCH("g",X215)))</formula>
    </cfRule>
  </conditionalFormatting>
  <conditionalFormatting sqref="X216">
    <cfRule type="containsText" dxfId="0" priority="90" operator="between" text="g">
      <formula>NOT(ISERROR(SEARCH("g",X216)))</formula>
    </cfRule>
  </conditionalFormatting>
  <conditionalFormatting sqref="X217">
    <cfRule type="containsText" dxfId="0" priority="89" operator="between" text="g">
      <formula>NOT(ISERROR(SEARCH("g",X217)))</formula>
    </cfRule>
  </conditionalFormatting>
  <conditionalFormatting sqref="X218">
    <cfRule type="containsText" dxfId="0" priority="88" operator="between" text="g">
      <formula>NOT(ISERROR(SEARCH("g",X218)))</formula>
    </cfRule>
  </conditionalFormatting>
  <conditionalFormatting sqref="X219">
    <cfRule type="containsText" dxfId="0" priority="87" operator="between" text="g">
      <formula>NOT(ISERROR(SEARCH("g",X219)))</formula>
    </cfRule>
  </conditionalFormatting>
  <conditionalFormatting sqref="X220">
    <cfRule type="containsText" dxfId="0" priority="86" operator="between" text="g">
      <formula>NOT(ISERROR(SEARCH("g",X220)))</formula>
    </cfRule>
  </conditionalFormatting>
  <conditionalFormatting sqref="X221">
    <cfRule type="containsText" dxfId="0" priority="85" operator="between" text="g">
      <formula>NOT(ISERROR(SEARCH("g",X221)))</formula>
    </cfRule>
  </conditionalFormatting>
  <conditionalFormatting sqref="X222">
    <cfRule type="containsText" dxfId="0" priority="84" operator="between" text="g">
      <formula>NOT(ISERROR(SEARCH("g",X222)))</formula>
    </cfRule>
  </conditionalFormatting>
  <conditionalFormatting sqref="X223">
    <cfRule type="containsText" dxfId="0" priority="83" operator="between" text="g">
      <formula>NOT(ISERROR(SEARCH("g",X223)))</formula>
    </cfRule>
  </conditionalFormatting>
  <conditionalFormatting sqref="X235">
    <cfRule type="containsText" dxfId="0" priority="81" operator="between" text="g">
      <formula>NOT(ISERROR(SEARCH("g",X235)))</formula>
    </cfRule>
  </conditionalFormatting>
  <conditionalFormatting sqref="X236">
    <cfRule type="containsText" dxfId="0" priority="80" operator="between" text="g">
      <formula>NOT(ISERROR(SEARCH("g",X236)))</formula>
    </cfRule>
  </conditionalFormatting>
  <conditionalFormatting sqref="X237">
    <cfRule type="containsText" dxfId="0" priority="79" operator="between" text="g">
      <formula>NOT(ISERROR(SEARCH("g",X237)))</formula>
    </cfRule>
  </conditionalFormatting>
  <conditionalFormatting sqref="X241">
    <cfRule type="containsText" dxfId="0" priority="77" operator="between" text="g">
      <formula>NOT(ISERROR(SEARCH("g",X241)))</formula>
    </cfRule>
  </conditionalFormatting>
  <conditionalFormatting sqref="X242">
    <cfRule type="containsText" dxfId="0" priority="76" operator="between" text="g">
      <formula>NOT(ISERROR(SEARCH("g",X242)))</formula>
    </cfRule>
  </conditionalFormatting>
  <conditionalFormatting sqref="X243">
    <cfRule type="containsText" dxfId="0" priority="75" operator="between" text="g">
      <formula>NOT(ISERROR(SEARCH("g",X243)))</formula>
    </cfRule>
  </conditionalFormatting>
  <conditionalFormatting sqref="X244">
    <cfRule type="containsText" dxfId="0" priority="74" operator="between" text="g">
      <formula>NOT(ISERROR(SEARCH("g",X244)))</formula>
    </cfRule>
  </conditionalFormatting>
  <conditionalFormatting sqref="X245">
    <cfRule type="containsText" dxfId="0" priority="73" operator="between" text="g">
      <formula>NOT(ISERROR(SEARCH("g",X245)))</formula>
    </cfRule>
  </conditionalFormatting>
  <conditionalFormatting sqref="X246">
    <cfRule type="containsText" dxfId="0" priority="72" operator="between" text="g">
      <formula>NOT(ISERROR(SEARCH("g",X246)))</formula>
    </cfRule>
  </conditionalFormatting>
  <conditionalFormatting sqref="X247">
    <cfRule type="containsText" dxfId="0" priority="71" operator="between" text="g">
      <formula>NOT(ISERROR(SEARCH("g",X247)))</formula>
    </cfRule>
  </conditionalFormatting>
  <conditionalFormatting sqref="X248">
    <cfRule type="containsText" dxfId="0" priority="70" operator="between" text="g">
      <formula>NOT(ISERROR(SEARCH("g",X248)))</formula>
    </cfRule>
  </conditionalFormatting>
  <conditionalFormatting sqref="X249">
    <cfRule type="containsText" dxfId="0" priority="69" operator="between" text="g">
      <formula>NOT(ISERROR(SEARCH("g",X249)))</formula>
    </cfRule>
  </conditionalFormatting>
  <conditionalFormatting sqref="X250">
    <cfRule type="containsText" dxfId="0" priority="68" operator="between" text="g">
      <formula>NOT(ISERROR(SEARCH("g",X250)))</formula>
    </cfRule>
  </conditionalFormatting>
  <conditionalFormatting sqref="X251">
    <cfRule type="containsText" dxfId="0" priority="67" operator="between" text="g">
      <formula>NOT(ISERROR(SEARCH("g",X251)))</formula>
    </cfRule>
  </conditionalFormatting>
  <conditionalFormatting sqref="X252">
    <cfRule type="containsText" dxfId="0" priority="66" operator="between" text="g">
      <formula>NOT(ISERROR(SEARCH("g",X252)))</formula>
    </cfRule>
  </conditionalFormatting>
  <conditionalFormatting sqref="X253">
    <cfRule type="containsText" dxfId="0" priority="65" operator="between" text="g">
      <formula>NOT(ISERROR(SEARCH("g",X253)))</formula>
    </cfRule>
  </conditionalFormatting>
  <conditionalFormatting sqref="X254">
    <cfRule type="containsText" dxfId="0" priority="64" operator="between" text="g">
      <formula>NOT(ISERROR(SEARCH("g",X254)))</formula>
    </cfRule>
  </conditionalFormatting>
  <conditionalFormatting sqref="X255">
    <cfRule type="containsText" dxfId="0" priority="63" operator="between" text="g">
      <formula>NOT(ISERROR(SEARCH("g",X255)))</formula>
    </cfRule>
  </conditionalFormatting>
  <conditionalFormatting sqref="X256">
    <cfRule type="containsText" dxfId="0" priority="62" operator="between" text="g">
      <formula>NOT(ISERROR(SEARCH("g",X256)))</formula>
    </cfRule>
  </conditionalFormatting>
  <conditionalFormatting sqref="X257">
    <cfRule type="containsText" dxfId="0" priority="61" operator="between" text="g">
      <formula>NOT(ISERROR(SEARCH("g",X257)))</formula>
    </cfRule>
  </conditionalFormatting>
  <conditionalFormatting sqref="X258">
    <cfRule type="containsText" dxfId="0" priority="60" operator="between" text="g">
      <formula>NOT(ISERROR(SEARCH("g",X258)))</formula>
    </cfRule>
  </conditionalFormatting>
  <conditionalFormatting sqref="X259">
    <cfRule type="containsText" dxfId="0" priority="59" operator="between" text="g">
      <formula>NOT(ISERROR(SEARCH("g",X259)))</formula>
    </cfRule>
  </conditionalFormatting>
  <conditionalFormatting sqref="X260">
    <cfRule type="containsText" dxfId="0" priority="58" operator="between" text="g">
      <formula>NOT(ISERROR(SEARCH("g",X260)))</formula>
    </cfRule>
  </conditionalFormatting>
  <conditionalFormatting sqref="X261">
    <cfRule type="containsText" dxfId="0" priority="57" operator="between" text="g">
      <formula>NOT(ISERROR(SEARCH("g",X261)))</formula>
    </cfRule>
  </conditionalFormatting>
  <conditionalFormatting sqref="X262">
    <cfRule type="containsText" dxfId="0" priority="56" operator="between" text="g">
      <formula>NOT(ISERROR(SEARCH("g",X262)))</formula>
    </cfRule>
  </conditionalFormatting>
  <conditionalFormatting sqref="X263">
    <cfRule type="containsText" dxfId="0" priority="55" operator="between" text="g">
      <formula>NOT(ISERROR(SEARCH("g",X263)))</formula>
    </cfRule>
  </conditionalFormatting>
  <conditionalFormatting sqref="X264">
    <cfRule type="containsText" dxfId="0" priority="54" operator="between" text="g">
      <formula>NOT(ISERROR(SEARCH("g",X264)))</formula>
    </cfRule>
  </conditionalFormatting>
  <conditionalFormatting sqref="X265">
    <cfRule type="containsText" dxfId="0" priority="53" operator="between" text="g">
      <formula>NOT(ISERROR(SEARCH("g",X265)))</formula>
    </cfRule>
  </conditionalFormatting>
  <conditionalFormatting sqref="X266">
    <cfRule type="containsText" dxfId="0" priority="52" operator="between" text="g">
      <formula>NOT(ISERROR(SEARCH("g",X266)))</formula>
    </cfRule>
  </conditionalFormatting>
  <conditionalFormatting sqref="X267">
    <cfRule type="containsText" dxfId="0" priority="51" operator="between" text="g">
      <formula>NOT(ISERROR(SEARCH("g",X267)))</formula>
    </cfRule>
  </conditionalFormatting>
  <conditionalFormatting sqref="X268">
    <cfRule type="containsText" dxfId="0" priority="50" operator="between" text="g">
      <formula>NOT(ISERROR(SEARCH("g",X268)))</formula>
    </cfRule>
  </conditionalFormatting>
  <conditionalFormatting sqref="X269">
    <cfRule type="containsText" dxfId="0" priority="49" operator="between" text="g">
      <formula>NOT(ISERROR(SEARCH("g",X269)))</formula>
    </cfRule>
  </conditionalFormatting>
  <conditionalFormatting sqref="X270">
    <cfRule type="containsText" dxfId="0" priority="48" operator="between" text="g">
      <formula>NOT(ISERROR(SEARCH("g",X270)))</formula>
    </cfRule>
  </conditionalFormatting>
  <conditionalFormatting sqref="X271">
    <cfRule type="containsText" dxfId="0" priority="47" operator="between" text="g">
      <formula>NOT(ISERROR(SEARCH("g",X271)))</formula>
    </cfRule>
  </conditionalFormatting>
  <conditionalFormatting sqref="X272">
    <cfRule type="containsText" dxfId="0" priority="46" operator="between" text="g">
      <formula>NOT(ISERROR(SEARCH("g",X272)))</formula>
    </cfRule>
  </conditionalFormatting>
  <conditionalFormatting sqref="X273">
    <cfRule type="containsText" dxfId="0" priority="45" operator="between" text="g">
      <formula>NOT(ISERROR(SEARCH("g",X273)))</formula>
    </cfRule>
  </conditionalFormatting>
  <conditionalFormatting sqref="X274">
    <cfRule type="containsText" dxfId="0" priority="44" operator="between" text="g">
      <formula>NOT(ISERROR(SEARCH("g",X274)))</formula>
    </cfRule>
  </conditionalFormatting>
  <conditionalFormatting sqref="X275">
    <cfRule type="containsText" dxfId="0" priority="43" operator="between" text="g">
      <formula>NOT(ISERROR(SEARCH("g",X275)))</formula>
    </cfRule>
  </conditionalFormatting>
  <conditionalFormatting sqref="X276">
    <cfRule type="containsText" dxfId="0" priority="42" operator="between" text="g">
      <formula>NOT(ISERROR(SEARCH("g",X276)))</formula>
    </cfRule>
  </conditionalFormatting>
  <conditionalFormatting sqref="X277">
    <cfRule type="containsText" dxfId="0" priority="41" operator="between" text="g">
      <formula>NOT(ISERROR(SEARCH("g",X277)))</formula>
    </cfRule>
  </conditionalFormatting>
  <conditionalFormatting sqref="X278">
    <cfRule type="containsText" dxfId="0" priority="40" operator="between" text="g">
      <formula>NOT(ISERROR(SEARCH("g",X278)))</formula>
    </cfRule>
  </conditionalFormatting>
  <conditionalFormatting sqref="X279">
    <cfRule type="containsText" dxfId="0" priority="39" operator="between" text="g">
      <formula>NOT(ISERROR(SEARCH("g",X279)))</formula>
    </cfRule>
  </conditionalFormatting>
  <conditionalFormatting sqref="X280">
    <cfRule type="containsText" dxfId="0" priority="38" operator="between" text="g">
      <formula>NOT(ISERROR(SEARCH("g",X280)))</formula>
    </cfRule>
  </conditionalFormatting>
  <conditionalFormatting sqref="X281">
    <cfRule type="containsText" dxfId="0" priority="37" operator="between" text="g">
      <formula>NOT(ISERROR(SEARCH("g",X281)))</formula>
    </cfRule>
  </conditionalFormatting>
  <conditionalFormatting sqref="X282">
    <cfRule type="containsText" dxfId="0" priority="36" operator="between" text="g">
      <formula>NOT(ISERROR(SEARCH("g",X282)))</formula>
    </cfRule>
  </conditionalFormatting>
  <conditionalFormatting sqref="X283">
    <cfRule type="containsText" dxfId="0" priority="35" operator="between" text="g">
      <formula>NOT(ISERROR(SEARCH("g",X283)))</formula>
    </cfRule>
  </conditionalFormatting>
  <conditionalFormatting sqref="X284">
    <cfRule type="containsText" dxfId="0" priority="34" operator="between" text="g">
      <formula>NOT(ISERROR(SEARCH("g",X284)))</formula>
    </cfRule>
  </conditionalFormatting>
  <conditionalFormatting sqref="X285">
    <cfRule type="containsText" dxfId="0" priority="33" operator="between" text="g">
      <formula>NOT(ISERROR(SEARCH("g",X285)))</formula>
    </cfRule>
  </conditionalFormatting>
  <conditionalFormatting sqref="X286">
    <cfRule type="containsText" dxfId="0" priority="32" operator="between" text="g">
      <formula>NOT(ISERROR(SEARCH("g",X286)))</formula>
    </cfRule>
  </conditionalFormatting>
  <conditionalFormatting sqref="X287">
    <cfRule type="containsText" dxfId="0" priority="31" operator="between" text="g">
      <formula>NOT(ISERROR(SEARCH("g",X287)))</formula>
    </cfRule>
  </conditionalFormatting>
  <conditionalFormatting sqref="X288">
    <cfRule type="containsText" dxfId="0" priority="30" operator="between" text="g">
      <formula>NOT(ISERROR(SEARCH("g",X288)))</formula>
    </cfRule>
  </conditionalFormatting>
  <conditionalFormatting sqref="X289">
    <cfRule type="containsText" dxfId="0" priority="29" operator="between" text="g">
      <formula>NOT(ISERROR(SEARCH("g",X289)))</formula>
    </cfRule>
  </conditionalFormatting>
  <conditionalFormatting sqref="X290">
    <cfRule type="containsText" dxfId="0" priority="28" operator="between" text="g">
      <formula>NOT(ISERROR(SEARCH("g",X290)))</formula>
    </cfRule>
  </conditionalFormatting>
  <conditionalFormatting sqref="X291">
    <cfRule type="containsText" dxfId="0" priority="27" operator="between" text="g">
      <formula>NOT(ISERROR(SEARCH("g",X291)))</formula>
    </cfRule>
  </conditionalFormatting>
  <conditionalFormatting sqref="X292">
    <cfRule type="containsText" dxfId="0" priority="26" operator="between" text="g">
      <formula>NOT(ISERROR(SEARCH("g",X292)))</formula>
    </cfRule>
  </conditionalFormatting>
  <conditionalFormatting sqref="X293">
    <cfRule type="containsText" dxfId="0" priority="25" operator="between" text="g">
      <formula>NOT(ISERROR(SEARCH("g",X293)))</formula>
    </cfRule>
  </conditionalFormatting>
  <conditionalFormatting sqref="X294">
    <cfRule type="containsText" dxfId="0" priority="24" operator="between" text="g">
      <formula>NOT(ISERROR(SEARCH("g",X294)))</formula>
    </cfRule>
  </conditionalFormatting>
  <conditionalFormatting sqref="X295">
    <cfRule type="containsText" dxfId="0" priority="23" operator="between" text="g">
      <formula>NOT(ISERROR(SEARCH("g",X295)))</formula>
    </cfRule>
  </conditionalFormatting>
  <conditionalFormatting sqref="X296">
    <cfRule type="containsText" dxfId="0" priority="22" operator="between" text="g">
      <formula>NOT(ISERROR(SEARCH("g",X296)))</formula>
    </cfRule>
  </conditionalFormatting>
  <conditionalFormatting sqref="X297">
    <cfRule type="containsText" dxfId="0" priority="21" operator="between" text="g">
      <formula>NOT(ISERROR(SEARCH("g",X297)))</formula>
    </cfRule>
  </conditionalFormatting>
  <conditionalFormatting sqref="X298">
    <cfRule type="containsText" dxfId="0" priority="20" operator="between" text="g">
      <formula>NOT(ISERROR(SEARCH("g",X298)))</formula>
    </cfRule>
  </conditionalFormatting>
  <conditionalFormatting sqref="X299">
    <cfRule type="containsText" dxfId="0" priority="19" operator="between" text="g">
      <formula>NOT(ISERROR(SEARCH("g",X299)))</formula>
    </cfRule>
  </conditionalFormatting>
  <conditionalFormatting sqref="X300">
    <cfRule type="containsText" dxfId="0" priority="18" operator="between" text="g">
      <formula>NOT(ISERROR(SEARCH("g",X300)))</formula>
    </cfRule>
  </conditionalFormatting>
  <conditionalFormatting sqref="X301">
    <cfRule type="containsText" dxfId="0" priority="17" operator="between" text="g">
      <formula>NOT(ISERROR(SEARCH("g",X301)))</formula>
    </cfRule>
  </conditionalFormatting>
  <conditionalFormatting sqref="X302">
    <cfRule type="containsText" dxfId="0" priority="16" operator="between" text="g">
      <formula>NOT(ISERROR(SEARCH("g",X302)))</formula>
    </cfRule>
  </conditionalFormatting>
  <conditionalFormatting sqref="X303">
    <cfRule type="containsText" dxfId="0" priority="15" operator="between" text="g">
      <formula>NOT(ISERROR(SEARCH("g",X303)))</formula>
    </cfRule>
  </conditionalFormatting>
  <conditionalFormatting sqref="X304">
    <cfRule type="containsText" dxfId="0" priority="14" operator="between" text="g">
      <formula>NOT(ISERROR(SEARCH("g",X304)))</formula>
    </cfRule>
  </conditionalFormatting>
  <conditionalFormatting sqref="X305">
    <cfRule type="containsText" dxfId="0" priority="13" operator="between" text="g">
      <formula>NOT(ISERROR(SEARCH("g",X305)))</formula>
    </cfRule>
  </conditionalFormatting>
  <conditionalFormatting sqref="X306">
    <cfRule type="containsText" dxfId="0" priority="12" operator="between" text="g">
      <formula>NOT(ISERROR(SEARCH("g",X306)))</formula>
    </cfRule>
  </conditionalFormatting>
  <conditionalFormatting sqref="X307">
    <cfRule type="containsText" dxfId="0" priority="11" operator="between" text="g">
      <formula>NOT(ISERROR(SEARCH("g",X307)))</formula>
    </cfRule>
  </conditionalFormatting>
  <conditionalFormatting sqref="X308">
    <cfRule type="containsText" dxfId="0" priority="10" operator="between" text="g">
      <formula>NOT(ISERROR(SEARCH("g",X308)))</formula>
    </cfRule>
  </conditionalFormatting>
  <conditionalFormatting sqref="X309">
    <cfRule type="containsText" dxfId="0" priority="9" operator="between" text="g">
      <formula>NOT(ISERROR(SEARCH("g",X309)))</formula>
    </cfRule>
  </conditionalFormatting>
  <conditionalFormatting sqref="X310">
    <cfRule type="containsText" dxfId="0" priority="8" operator="between" text="g">
      <formula>NOT(ISERROR(SEARCH("g",X310)))</formula>
    </cfRule>
  </conditionalFormatting>
  <conditionalFormatting sqref="X311">
    <cfRule type="containsText" dxfId="0" priority="7" operator="between" text="g">
      <formula>NOT(ISERROR(SEARCH("g",X311)))</formula>
    </cfRule>
  </conditionalFormatting>
  <conditionalFormatting sqref="X312">
    <cfRule type="containsText" dxfId="0" priority="6" operator="between" text="g">
      <formula>NOT(ISERROR(SEARCH("g",X312)))</formula>
    </cfRule>
  </conditionalFormatting>
  <conditionalFormatting sqref="X313">
    <cfRule type="containsText" dxfId="0" priority="5" operator="between" text="g">
      <formula>NOT(ISERROR(SEARCH("g",X313)))</formula>
    </cfRule>
  </conditionalFormatting>
  <conditionalFormatting sqref="X314">
    <cfRule type="containsText" dxfId="0" priority="4" operator="between" text="g">
      <formula>NOT(ISERROR(SEARCH("g",X314)))</formula>
    </cfRule>
  </conditionalFormatting>
  <conditionalFormatting sqref="X315">
    <cfRule type="containsText" dxfId="0" priority="3" operator="between" text="g">
      <formula>NOT(ISERROR(SEARCH("g",X315)))</formula>
    </cfRule>
  </conditionalFormatting>
  <conditionalFormatting sqref="X316">
    <cfRule type="containsText" dxfId="0" priority="2" operator="between" text="g">
      <formula>NOT(ISERROR(SEARCH("g",X316)))</formula>
    </cfRule>
  </conditionalFormatting>
  <conditionalFormatting sqref="X317">
    <cfRule type="containsText" dxfId="0" priority="1" operator="between" text="g">
      <formula>NOT(ISERROR(SEARCH("g",X317)))</formula>
    </cfRule>
  </conditionalFormatting>
  <conditionalFormatting sqref="X8:X22">
    <cfRule type="containsText" dxfId="0" priority="192" operator="between" text="g">
      <formula>NOT(ISERROR(SEARCH("g",X8)))</formula>
    </cfRule>
  </conditionalFormatting>
  <conditionalFormatting sqref="X23:X63">
    <cfRule type="containsText" dxfId="0" priority="191" operator="between" text="g">
      <formula>NOT(ISERROR(SEARCH("g",X23)))</formula>
    </cfRule>
  </conditionalFormatting>
  <conditionalFormatting sqref="X69:X70">
    <cfRule type="containsText" dxfId="0" priority="185" operator="between" text="g">
      <formula>NOT(ISERROR(SEARCH("g",X69)))</formula>
    </cfRule>
  </conditionalFormatting>
  <conditionalFormatting sqref="X72:X76">
    <cfRule type="containsText" dxfId="0" priority="183" operator="between" text="g">
      <formula>NOT(ISERROR(SEARCH("g",X72)))</formula>
    </cfRule>
  </conditionalFormatting>
  <conditionalFormatting sqref="X81:X86">
    <cfRule type="containsText" dxfId="0" priority="178" operator="between" text="g">
      <formula>NOT(ISERROR(SEARCH("g",X81)))</formula>
    </cfRule>
  </conditionalFormatting>
  <conditionalFormatting sqref="X90:X91">
    <cfRule type="containsText" dxfId="0" priority="174" operator="between" text="g">
      <formula>NOT(ISERROR(SEARCH("g",X90)))</formula>
    </cfRule>
  </conditionalFormatting>
  <conditionalFormatting sqref="X103:X126">
    <cfRule type="containsText" dxfId="0" priority="162" operator="between" text="g">
      <formula>NOT(ISERROR(SEARCH("g",X103)))</formula>
    </cfRule>
  </conditionalFormatting>
  <conditionalFormatting sqref="X132:X137">
    <cfRule type="containsText" dxfId="0" priority="156" operator="between" text="g">
      <formula>NOT(ISERROR(SEARCH("g",X132)))</formula>
    </cfRule>
  </conditionalFormatting>
  <conditionalFormatting sqref="X190:X196">
    <cfRule type="containsText" dxfId="0" priority="103" operator="between" text="g">
      <formula>NOT(ISERROR(SEARCH("g",X190)))</formula>
    </cfRule>
  </conditionalFormatting>
  <conditionalFormatting sqref="X206:X213">
    <cfRule type="containsText" dxfId="0" priority="93" operator="between" text="g">
      <formula>NOT(ISERROR(SEARCH("g",X206)))</formula>
    </cfRule>
  </conditionalFormatting>
  <conditionalFormatting sqref="X224:X234">
    <cfRule type="containsText" dxfId="0" priority="82" operator="between" text="g">
      <formula>NOT(ISERROR(SEARCH("g",X224)))</formula>
    </cfRule>
  </conditionalFormatting>
  <conditionalFormatting sqref="X238:X240">
    <cfRule type="containsText" dxfId="0" priority="78" operator="between" text="g">
      <formula>NOT(ISERROR(SEARCH("g",X238)))</formula>
    </cfRule>
  </conditionalFormatting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X317"/>
  <sheetViews>
    <sheetView zoomScale="115" zoomScaleNormal="115" workbookViewId="0">
      <pane ySplit="1" topLeftCell="A152" activePane="bottomLeft" state="frozen"/>
      <selection/>
      <selection pane="bottomLeft" activeCell="P167" sqref="P167"/>
    </sheetView>
  </sheetViews>
  <sheetFormatPr defaultColWidth="14" defaultRowHeight="12.75"/>
  <cols>
    <col min="1" max="2" width="8.71428571428571" customWidth="1"/>
    <col min="3" max="3" width="9.67619047619048" customWidth="1"/>
    <col min="4" max="4" width="24.4666666666667" customWidth="1"/>
    <col min="5" max="5" width="8.71428571428571" customWidth="1"/>
    <col min="6" max="6" width="5.57142857142857" customWidth="1"/>
    <col min="7" max="15" width="4.71428571428571" customWidth="1"/>
    <col min="16" max="16" width="6.71428571428571" customWidth="1"/>
    <col min="17" max="17" width="7.57142857142857" customWidth="1"/>
    <col min="18" max="18" width="6.71428571428571" customWidth="1"/>
    <col min="19" max="19" width="41.1142857142857" customWidth="1"/>
    <col min="20" max="20" width="6.71428571428571" customWidth="1"/>
    <col min="21" max="22" width="4.71428571428571" customWidth="1"/>
    <col min="23" max="23" width="5.59047619047619" customWidth="1"/>
    <col min="24" max="24" width="13.4285714285714" customWidth="1"/>
  </cols>
  <sheetData>
    <row r="1" ht="27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3" t="s">
        <v>8</v>
      </c>
    </row>
    <row r="2" ht="13.5" spans="1:24">
      <c r="A2" s="4">
        <v>46086</v>
      </c>
      <c r="B2" s="4">
        <v>46086</v>
      </c>
      <c r="C2" s="5" t="s">
        <v>55</v>
      </c>
      <c r="D2" s="5" t="s">
        <v>187</v>
      </c>
      <c r="E2" s="5">
        <v>762</v>
      </c>
      <c r="F2" s="5">
        <v>70</v>
      </c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6" t="s">
        <v>36</v>
      </c>
      <c r="V2" s="6">
        <v>0.5</v>
      </c>
      <c r="W2" s="6">
        <f>F2*V2</f>
        <v>35</v>
      </c>
      <c r="X2" s="7"/>
    </row>
    <row r="3" ht="13.5" spans="1:24">
      <c r="A3" s="4">
        <v>46086</v>
      </c>
      <c r="B3" s="4">
        <v>46086</v>
      </c>
      <c r="C3" s="5" t="s">
        <v>55</v>
      </c>
      <c r="D3" s="5" t="s">
        <v>188</v>
      </c>
      <c r="E3" s="5">
        <v>762</v>
      </c>
      <c r="F3" s="5">
        <v>70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6" t="s">
        <v>36</v>
      </c>
      <c r="V3" s="6">
        <v>0.5</v>
      </c>
      <c r="W3" s="6">
        <f t="shared" ref="W2:W65" si="0">F3*V3</f>
        <v>35</v>
      </c>
      <c r="X3" s="7"/>
    </row>
    <row r="4" ht="13.5" spans="1:24">
      <c r="A4" s="4">
        <v>46086</v>
      </c>
      <c r="B4" s="4">
        <v>46086</v>
      </c>
      <c r="C4" s="5" t="s">
        <v>55</v>
      </c>
      <c r="D4" s="5" t="s">
        <v>171</v>
      </c>
      <c r="E4" s="5">
        <v>410</v>
      </c>
      <c r="F4" s="5">
        <v>50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6" t="s">
        <v>36</v>
      </c>
      <c r="V4" s="6">
        <v>0.5</v>
      </c>
      <c r="W4" s="6">
        <f t="shared" si="0"/>
        <v>25</v>
      </c>
      <c r="X4" s="7"/>
    </row>
    <row r="5" ht="13.5" spans="1:24">
      <c r="A5" s="4">
        <v>46086</v>
      </c>
      <c r="B5" s="4">
        <v>46086</v>
      </c>
      <c r="C5" s="5" t="s">
        <v>55</v>
      </c>
      <c r="D5" s="5" t="s">
        <v>172</v>
      </c>
      <c r="E5" s="5">
        <v>410</v>
      </c>
      <c r="F5" s="5">
        <v>50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6" t="s">
        <v>36</v>
      </c>
      <c r="V5" s="6">
        <v>0.5</v>
      </c>
      <c r="W5" s="6">
        <f t="shared" si="0"/>
        <v>25</v>
      </c>
      <c r="X5" s="7"/>
    </row>
    <row r="6" ht="13.5" spans="1:24">
      <c r="A6" s="4">
        <v>46086</v>
      </c>
      <c r="B6" s="4">
        <v>46086</v>
      </c>
      <c r="C6" s="5" t="s">
        <v>55</v>
      </c>
      <c r="D6" s="5" t="s">
        <v>185</v>
      </c>
      <c r="E6" s="5">
        <v>758</v>
      </c>
      <c r="F6" s="5">
        <v>70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6" t="s">
        <v>36</v>
      </c>
      <c r="V6" s="6">
        <v>0.5</v>
      </c>
      <c r="W6" s="6">
        <f t="shared" si="0"/>
        <v>35</v>
      </c>
      <c r="X6" s="7"/>
    </row>
    <row r="7" ht="13.5" spans="1:24">
      <c r="A7" s="4">
        <v>46086</v>
      </c>
      <c r="B7" s="4">
        <v>46086</v>
      </c>
      <c r="C7" s="5" t="s">
        <v>55</v>
      </c>
      <c r="D7" s="5" t="s">
        <v>186</v>
      </c>
      <c r="E7" s="5">
        <v>758</v>
      </c>
      <c r="F7" s="5">
        <v>70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6" t="s">
        <v>36</v>
      </c>
      <c r="V7" s="6">
        <v>0.5</v>
      </c>
      <c r="W7" s="6">
        <f t="shared" si="0"/>
        <v>35</v>
      </c>
      <c r="X7" s="7"/>
    </row>
    <row r="8" ht="14.25" spans="1:24">
      <c r="A8" s="4">
        <v>46086</v>
      </c>
      <c r="B8" s="4">
        <v>46086</v>
      </c>
      <c r="C8" s="5" t="s">
        <v>23</v>
      </c>
      <c r="D8" s="5" t="s">
        <v>95</v>
      </c>
      <c r="E8" s="5">
        <v>200</v>
      </c>
      <c r="F8" s="5">
        <v>20</v>
      </c>
      <c r="G8" s="5"/>
      <c r="H8" s="5"/>
      <c r="I8" s="5"/>
      <c r="J8" s="5"/>
      <c r="K8" s="5"/>
      <c r="L8" s="5"/>
      <c r="M8" s="5"/>
      <c r="N8" s="5"/>
      <c r="O8" s="5"/>
      <c r="P8" s="5"/>
      <c r="Q8" s="5">
        <v>1</v>
      </c>
      <c r="R8" s="5"/>
      <c r="S8" s="5" t="s">
        <v>254</v>
      </c>
      <c r="T8" s="5"/>
      <c r="U8" s="6" t="s">
        <v>28</v>
      </c>
      <c r="V8" s="6">
        <v>0.75</v>
      </c>
      <c r="W8" s="6">
        <f t="shared" si="0"/>
        <v>15</v>
      </c>
      <c r="X8" s="8"/>
    </row>
    <row r="9" ht="14.25" spans="1:24">
      <c r="A9" s="4">
        <v>46086</v>
      </c>
      <c r="B9" s="4">
        <v>46086</v>
      </c>
      <c r="C9" s="5" t="s">
        <v>23</v>
      </c>
      <c r="D9" s="5" t="s">
        <v>29</v>
      </c>
      <c r="E9" s="5">
        <v>240</v>
      </c>
      <c r="F9" s="5">
        <v>24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6" t="s">
        <v>28</v>
      </c>
      <c r="V9" s="6">
        <v>0.75</v>
      </c>
      <c r="W9" s="6">
        <f t="shared" si="0"/>
        <v>18</v>
      </c>
      <c r="X9" s="8"/>
    </row>
    <row r="10" ht="14.25" spans="1:24">
      <c r="A10" s="4">
        <v>46086</v>
      </c>
      <c r="B10" s="4">
        <v>46086</v>
      </c>
      <c r="C10" s="5" t="s">
        <v>23</v>
      </c>
      <c r="D10" s="5" t="s">
        <v>24</v>
      </c>
      <c r="E10" s="5">
        <v>588</v>
      </c>
      <c r="F10" s="5">
        <v>60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>
        <v>4</v>
      </c>
      <c r="R10" s="5"/>
      <c r="S10" s="5" t="s">
        <v>255</v>
      </c>
      <c r="T10" s="5"/>
      <c r="U10" s="6" t="s">
        <v>26</v>
      </c>
      <c r="V10" s="6">
        <v>0.25</v>
      </c>
      <c r="W10" s="6">
        <f t="shared" si="0"/>
        <v>15</v>
      </c>
      <c r="X10" s="8"/>
    </row>
    <row r="11" ht="14.25" spans="1:24">
      <c r="A11" s="4">
        <v>46086</v>
      </c>
      <c r="B11" s="4">
        <v>46087</v>
      </c>
      <c r="C11" s="5" t="s">
        <v>55</v>
      </c>
      <c r="D11" s="5" t="s">
        <v>183</v>
      </c>
      <c r="E11" s="5">
        <v>1500</v>
      </c>
      <c r="F11" s="5">
        <v>120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6" t="s">
        <v>26</v>
      </c>
      <c r="V11" s="6">
        <v>0.25</v>
      </c>
      <c r="W11" s="6">
        <f t="shared" si="0"/>
        <v>30</v>
      </c>
      <c r="X11" s="8"/>
    </row>
    <row r="12" ht="14.25" spans="1:24">
      <c r="A12" s="4">
        <v>46086</v>
      </c>
      <c r="B12" s="4">
        <v>46087</v>
      </c>
      <c r="C12" s="5" t="s">
        <v>55</v>
      </c>
      <c r="D12" s="5" t="s">
        <v>184</v>
      </c>
      <c r="E12" s="5">
        <v>1500</v>
      </c>
      <c r="F12" s="5">
        <v>120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6" t="s">
        <v>26</v>
      </c>
      <c r="V12" s="6">
        <v>0.25</v>
      </c>
      <c r="W12" s="6">
        <f t="shared" si="0"/>
        <v>30</v>
      </c>
      <c r="X12" s="8"/>
    </row>
    <row r="13" ht="14.25" spans="1:24">
      <c r="A13" s="4">
        <v>46086</v>
      </c>
      <c r="B13" s="4">
        <v>46087</v>
      </c>
      <c r="C13" s="5" t="s">
        <v>69</v>
      </c>
      <c r="D13" s="5" t="s">
        <v>228</v>
      </c>
      <c r="E13" s="5">
        <v>1050</v>
      </c>
      <c r="F13" s="5">
        <v>36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6" t="s">
        <v>71</v>
      </c>
      <c r="V13" s="6">
        <v>1</v>
      </c>
      <c r="W13" s="6">
        <f t="shared" si="0"/>
        <v>36</v>
      </c>
      <c r="X13" s="8"/>
    </row>
    <row r="14" ht="14.25" spans="1:24">
      <c r="A14" s="4">
        <v>46086</v>
      </c>
      <c r="B14" s="4">
        <v>46087</v>
      </c>
      <c r="C14" s="5" t="s">
        <v>69</v>
      </c>
      <c r="D14" s="5" t="s">
        <v>256</v>
      </c>
      <c r="E14" s="5">
        <v>41</v>
      </c>
      <c r="F14" s="5">
        <v>5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6" t="s">
        <v>51</v>
      </c>
      <c r="V14" s="6">
        <v>0.8</v>
      </c>
      <c r="W14" s="6">
        <f t="shared" si="0"/>
        <v>4</v>
      </c>
      <c r="X14" s="8"/>
    </row>
    <row r="15" ht="14.25" spans="1:24">
      <c r="A15" s="4">
        <v>46086</v>
      </c>
      <c r="B15" s="4">
        <v>46087</v>
      </c>
      <c r="C15" s="5" t="s">
        <v>69</v>
      </c>
      <c r="D15" s="5" t="s">
        <v>257</v>
      </c>
      <c r="E15" s="5">
        <v>3</v>
      </c>
      <c r="F15" s="5">
        <v>3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 t="s">
        <v>36</v>
      </c>
      <c r="V15" s="6">
        <v>0.5</v>
      </c>
      <c r="W15" s="6">
        <f t="shared" si="0"/>
        <v>1.5</v>
      </c>
      <c r="X15" s="8"/>
    </row>
    <row r="16" ht="14.25" spans="1:24">
      <c r="A16" s="4">
        <v>46086</v>
      </c>
      <c r="B16" s="4">
        <v>46087</v>
      </c>
      <c r="C16" s="5" t="s">
        <v>69</v>
      </c>
      <c r="D16" s="5" t="s">
        <v>258</v>
      </c>
      <c r="E16" s="5">
        <v>291</v>
      </c>
      <c r="F16" s="5">
        <v>30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6" t="s">
        <v>36</v>
      </c>
      <c r="V16" s="6">
        <v>0.5</v>
      </c>
      <c r="W16" s="6">
        <f t="shared" si="0"/>
        <v>15</v>
      </c>
      <c r="X16" s="8"/>
    </row>
    <row r="17" ht="14.25" spans="1:24">
      <c r="A17" s="4">
        <v>46086</v>
      </c>
      <c r="B17" s="4">
        <v>46087</v>
      </c>
      <c r="C17" s="5" t="s">
        <v>69</v>
      </c>
      <c r="D17" s="5" t="s">
        <v>72</v>
      </c>
      <c r="E17" s="5">
        <v>240</v>
      </c>
      <c r="F17" s="5">
        <v>20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6" t="s">
        <v>71</v>
      </c>
      <c r="V17" s="6">
        <v>1</v>
      </c>
      <c r="W17" s="6">
        <f t="shared" si="0"/>
        <v>20</v>
      </c>
      <c r="X17" s="8"/>
    </row>
    <row r="18" ht="14.25" spans="1:24">
      <c r="A18" s="4">
        <v>46086</v>
      </c>
      <c r="B18" s="4">
        <v>46087</v>
      </c>
      <c r="C18" s="5" t="s">
        <v>69</v>
      </c>
      <c r="D18" s="5" t="s">
        <v>244</v>
      </c>
      <c r="E18" s="5">
        <v>488</v>
      </c>
      <c r="F18" s="5">
        <v>25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6" t="s">
        <v>71</v>
      </c>
      <c r="V18" s="6">
        <v>1</v>
      </c>
      <c r="W18" s="6">
        <f t="shared" si="0"/>
        <v>25</v>
      </c>
      <c r="X18" s="8"/>
    </row>
    <row r="19" ht="14.25" spans="1:24">
      <c r="A19" s="4">
        <v>46086</v>
      </c>
      <c r="B19" s="4">
        <v>46087</v>
      </c>
      <c r="C19" s="5" t="s">
        <v>69</v>
      </c>
      <c r="D19" s="5" t="s">
        <v>259</v>
      </c>
      <c r="E19" s="5">
        <v>118</v>
      </c>
      <c r="F19" s="5">
        <v>20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6" t="s">
        <v>36</v>
      </c>
      <c r="V19" s="6">
        <v>0.5</v>
      </c>
      <c r="W19" s="6">
        <f t="shared" si="0"/>
        <v>10</v>
      </c>
      <c r="X19" s="8"/>
    </row>
    <row r="20" ht="14.25" spans="1:24">
      <c r="A20" s="4">
        <v>46087</v>
      </c>
      <c r="B20" s="4">
        <v>46088</v>
      </c>
      <c r="C20" s="5" t="s">
        <v>34</v>
      </c>
      <c r="D20" s="5" t="s">
        <v>219</v>
      </c>
      <c r="E20" s="5">
        <v>209</v>
      </c>
      <c r="F20" s="5">
        <v>25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6" t="s">
        <v>36</v>
      </c>
      <c r="V20" s="6">
        <v>0.5</v>
      </c>
      <c r="W20" s="6">
        <f t="shared" si="0"/>
        <v>12.5</v>
      </c>
      <c r="X20" s="8"/>
    </row>
    <row r="21" ht="14.25" spans="1:24">
      <c r="A21" s="4">
        <v>46087</v>
      </c>
      <c r="B21" s="4">
        <v>46088</v>
      </c>
      <c r="C21" s="5" t="s">
        <v>34</v>
      </c>
      <c r="D21" s="5" t="s">
        <v>190</v>
      </c>
      <c r="E21" s="5">
        <v>200</v>
      </c>
      <c r="F21" s="5">
        <v>20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6" t="s">
        <v>36</v>
      </c>
      <c r="V21" s="6">
        <v>0.5</v>
      </c>
      <c r="W21" s="6">
        <f t="shared" si="0"/>
        <v>10</v>
      </c>
      <c r="X21" s="8"/>
    </row>
    <row r="22" ht="14.25" spans="1:24">
      <c r="A22" s="4">
        <v>46087</v>
      </c>
      <c r="B22" s="4">
        <v>46088</v>
      </c>
      <c r="C22" s="5" t="s">
        <v>34</v>
      </c>
      <c r="D22" s="5" t="s">
        <v>38</v>
      </c>
      <c r="E22" s="5">
        <v>252</v>
      </c>
      <c r="F22" s="5">
        <v>30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6" t="s">
        <v>36</v>
      </c>
      <c r="V22" s="6">
        <v>0.5</v>
      </c>
      <c r="W22" s="6">
        <f t="shared" si="0"/>
        <v>15</v>
      </c>
      <c r="X22" s="8"/>
    </row>
    <row r="23" ht="14.25" spans="1:24">
      <c r="A23" s="4">
        <v>46087</v>
      </c>
      <c r="B23" s="4">
        <v>46089</v>
      </c>
      <c r="C23" s="5" t="s">
        <v>34</v>
      </c>
      <c r="D23" s="5" t="s">
        <v>37</v>
      </c>
      <c r="E23" s="5">
        <v>600</v>
      </c>
      <c r="F23" s="5">
        <v>60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6" t="s">
        <v>36</v>
      </c>
      <c r="V23" s="6">
        <v>0.5</v>
      </c>
      <c r="W23" s="6">
        <f t="shared" si="0"/>
        <v>30</v>
      </c>
      <c r="X23" s="8"/>
    </row>
    <row r="24" ht="14.25" spans="1:24">
      <c r="A24" s="4">
        <v>46087</v>
      </c>
      <c r="B24" s="4">
        <v>46089</v>
      </c>
      <c r="C24" s="5" t="s">
        <v>34</v>
      </c>
      <c r="D24" s="5" t="s">
        <v>35</v>
      </c>
      <c r="E24" s="5">
        <v>205</v>
      </c>
      <c r="F24" s="5">
        <v>20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6"/>
      <c r="U24" s="6" t="s">
        <v>36</v>
      </c>
      <c r="V24" s="6">
        <v>0.5</v>
      </c>
      <c r="W24" s="6">
        <f t="shared" si="0"/>
        <v>10</v>
      </c>
      <c r="X24" s="8"/>
    </row>
    <row r="25" ht="14.25" spans="1:24">
      <c r="A25" s="4">
        <v>46087</v>
      </c>
      <c r="B25" s="4">
        <v>46089</v>
      </c>
      <c r="C25" s="5" t="s">
        <v>96</v>
      </c>
      <c r="D25" s="5" t="s">
        <v>144</v>
      </c>
      <c r="E25" s="5">
        <v>130</v>
      </c>
      <c r="F25" s="5">
        <v>20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6"/>
      <c r="U25" s="6" t="s">
        <v>28</v>
      </c>
      <c r="V25" s="6">
        <v>0.75</v>
      </c>
      <c r="W25" s="6">
        <f t="shared" si="0"/>
        <v>15</v>
      </c>
      <c r="X25" s="8"/>
    </row>
    <row r="26" ht="14.25" spans="1:24">
      <c r="A26" s="4">
        <v>46087</v>
      </c>
      <c r="B26" s="4">
        <v>46089</v>
      </c>
      <c r="C26" s="5" t="s">
        <v>96</v>
      </c>
      <c r="D26" s="5" t="s">
        <v>260</v>
      </c>
      <c r="E26" s="5">
        <v>100</v>
      </c>
      <c r="F26" s="5">
        <v>10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6"/>
      <c r="U26" s="6" t="s">
        <v>28</v>
      </c>
      <c r="V26" s="6">
        <v>0.75</v>
      </c>
      <c r="W26" s="6">
        <f t="shared" si="0"/>
        <v>7.5</v>
      </c>
      <c r="X26" s="8"/>
    </row>
    <row r="27" ht="14.25" spans="1:24">
      <c r="A27" s="4">
        <v>46087</v>
      </c>
      <c r="B27" s="4">
        <v>46089</v>
      </c>
      <c r="C27" s="5" t="s">
        <v>96</v>
      </c>
      <c r="D27" s="5" t="s">
        <v>261</v>
      </c>
      <c r="E27" s="5">
        <v>60</v>
      </c>
      <c r="F27" s="5">
        <v>10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6"/>
      <c r="U27" s="6" t="s">
        <v>28</v>
      </c>
      <c r="V27" s="6">
        <v>0.75</v>
      </c>
      <c r="W27" s="6">
        <f t="shared" si="0"/>
        <v>7.5</v>
      </c>
      <c r="X27" s="8"/>
    </row>
    <row r="28" ht="14.25" spans="1:24">
      <c r="A28" s="4">
        <v>46087</v>
      </c>
      <c r="B28" s="4">
        <v>46089</v>
      </c>
      <c r="C28" s="5" t="s">
        <v>96</v>
      </c>
      <c r="D28" s="5" t="s">
        <v>102</v>
      </c>
      <c r="E28" s="5">
        <v>84</v>
      </c>
      <c r="F28" s="5">
        <v>12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6"/>
      <c r="U28" s="6" t="s">
        <v>28</v>
      </c>
      <c r="V28" s="6">
        <v>0.75</v>
      </c>
      <c r="W28" s="6">
        <f t="shared" si="0"/>
        <v>9</v>
      </c>
      <c r="X28" s="8"/>
    </row>
    <row r="29" ht="14.25" spans="1:24">
      <c r="A29" s="4">
        <v>46087</v>
      </c>
      <c r="B29" s="4">
        <v>46090</v>
      </c>
      <c r="C29" s="5" t="s">
        <v>96</v>
      </c>
      <c r="D29" s="5" t="s">
        <v>250</v>
      </c>
      <c r="E29" s="5">
        <v>300</v>
      </c>
      <c r="F29" s="5">
        <v>30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6" t="s">
        <v>26</v>
      </c>
      <c r="V29" s="6">
        <v>0.25</v>
      </c>
      <c r="W29" s="6">
        <f t="shared" si="0"/>
        <v>7.5</v>
      </c>
      <c r="X29" s="8"/>
    </row>
    <row r="30" ht="14.25" spans="1:24">
      <c r="A30" s="4">
        <v>46087</v>
      </c>
      <c r="B30" s="4">
        <v>46090</v>
      </c>
      <c r="C30" s="5" t="s">
        <v>96</v>
      </c>
      <c r="D30" s="5" t="s">
        <v>249</v>
      </c>
      <c r="E30" s="5">
        <v>240</v>
      </c>
      <c r="F30" s="5">
        <v>32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6" t="s">
        <v>28</v>
      </c>
      <c r="V30" s="6">
        <v>0.75</v>
      </c>
      <c r="W30" s="6">
        <f t="shared" si="0"/>
        <v>24</v>
      </c>
      <c r="X30" s="8"/>
    </row>
    <row r="31" ht="14.25" spans="1:24">
      <c r="A31" s="4">
        <v>46087</v>
      </c>
      <c r="B31" s="4">
        <v>46090</v>
      </c>
      <c r="C31" s="5" t="s">
        <v>96</v>
      </c>
      <c r="D31" s="5" t="s">
        <v>97</v>
      </c>
      <c r="E31" s="5">
        <v>300</v>
      </c>
      <c r="F31" s="5">
        <v>30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6" t="s">
        <v>28</v>
      </c>
      <c r="V31" s="6">
        <v>0.75</v>
      </c>
      <c r="W31" s="6">
        <f t="shared" si="0"/>
        <v>22.5</v>
      </c>
      <c r="X31" s="8"/>
    </row>
    <row r="32" ht="14.25" spans="1:24">
      <c r="A32" s="4">
        <v>46087</v>
      </c>
      <c r="B32" s="4">
        <v>46090</v>
      </c>
      <c r="C32" s="5" t="s">
        <v>96</v>
      </c>
      <c r="D32" s="5" t="s">
        <v>262</v>
      </c>
      <c r="E32" s="5">
        <v>60</v>
      </c>
      <c r="F32" s="5">
        <v>10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6"/>
      <c r="U32" s="6" t="s">
        <v>263</v>
      </c>
      <c r="V32" s="6">
        <v>1</v>
      </c>
      <c r="W32" s="6">
        <f t="shared" si="0"/>
        <v>10</v>
      </c>
      <c r="X32" s="8"/>
    </row>
    <row r="33" ht="14.25" spans="1:24">
      <c r="A33" s="4">
        <v>46088</v>
      </c>
      <c r="B33" s="4">
        <v>46090</v>
      </c>
      <c r="C33" s="5" t="s">
        <v>128</v>
      </c>
      <c r="D33" s="5" t="s">
        <v>129</v>
      </c>
      <c r="E33" s="5">
        <v>300</v>
      </c>
      <c r="F33" s="5">
        <v>30</v>
      </c>
      <c r="G33" s="5"/>
      <c r="H33" s="5"/>
      <c r="I33" s="5"/>
      <c r="J33" s="5"/>
      <c r="K33" s="5"/>
      <c r="L33" s="5"/>
      <c r="M33" s="5"/>
      <c r="N33" s="5">
        <v>1</v>
      </c>
      <c r="O33" s="5"/>
      <c r="P33" s="5"/>
      <c r="Q33" s="5">
        <v>2</v>
      </c>
      <c r="R33" s="5"/>
      <c r="S33" s="5" t="s">
        <v>264</v>
      </c>
      <c r="T33" s="6"/>
      <c r="U33" s="6" t="s">
        <v>26</v>
      </c>
      <c r="V33" s="6">
        <v>0.25</v>
      </c>
      <c r="W33" s="6">
        <f t="shared" si="0"/>
        <v>7.5</v>
      </c>
      <c r="X33" s="8"/>
    </row>
    <row r="34" ht="14.25" spans="1:24">
      <c r="A34" s="4">
        <v>46088</v>
      </c>
      <c r="B34" s="4">
        <v>46090</v>
      </c>
      <c r="C34" s="5" t="s">
        <v>69</v>
      </c>
      <c r="D34" s="5" t="s">
        <v>74</v>
      </c>
      <c r="E34" s="5">
        <v>156</v>
      </c>
      <c r="F34" s="5">
        <v>20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6" t="s">
        <v>36</v>
      </c>
      <c r="V34" s="6">
        <v>0.5</v>
      </c>
      <c r="W34" s="6">
        <f t="shared" si="0"/>
        <v>10</v>
      </c>
      <c r="X34" s="8"/>
    </row>
    <row r="35" ht="14.25" spans="1:24">
      <c r="A35" s="4">
        <v>46088</v>
      </c>
      <c r="B35" s="4">
        <v>46090</v>
      </c>
      <c r="C35" s="5" t="s">
        <v>265</v>
      </c>
      <c r="D35" s="5" t="s">
        <v>266</v>
      </c>
      <c r="E35" s="5">
        <v>100</v>
      </c>
      <c r="F35" s="5">
        <v>10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 t="s">
        <v>267</v>
      </c>
      <c r="T35" s="5"/>
      <c r="U35" s="6" t="s">
        <v>33</v>
      </c>
      <c r="V35" s="6">
        <v>1</v>
      </c>
      <c r="W35" s="6">
        <f t="shared" si="0"/>
        <v>10</v>
      </c>
      <c r="X35" s="8"/>
    </row>
    <row r="36" ht="14.25" spans="1:24">
      <c r="A36" s="4">
        <v>46088</v>
      </c>
      <c r="B36" s="4">
        <v>46090</v>
      </c>
      <c r="C36" s="5" t="s">
        <v>81</v>
      </c>
      <c r="D36" s="5" t="s">
        <v>150</v>
      </c>
      <c r="E36" s="5">
        <v>350</v>
      </c>
      <c r="F36" s="5">
        <v>35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6" t="s">
        <v>26</v>
      </c>
      <c r="V36" s="6">
        <v>0.25</v>
      </c>
      <c r="W36" s="6">
        <f t="shared" si="0"/>
        <v>8.75</v>
      </c>
      <c r="X36" s="8"/>
    </row>
    <row r="37" ht="14.25" spans="1:24">
      <c r="A37" s="4">
        <v>46088</v>
      </c>
      <c r="B37" s="4">
        <v>46090</v>
      </c>
      <c r="C37" s="5" t="s">
        <v>81</v>
      </c>
      <c r="D37" s="5" t="s">
        <v>149</v>
      </c>
      <c r="E37" s="5">
        <v>500</v>
      </c>
      <c r="F37" s="5">
        <v>50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6" t="s">
        <v>26</v>
      </c>
      <c r="V37" s="6">
        <v>0.25</v>
      </c>
      <c r="W37" s="6">
        <f t="shared" si="0"/>
        <v>12.5</v>
      </c>
      <c r="X37" s="8"/>
    </row>
    <row r="38" ht="14.25" spans="1:24">
      <c r="A38" s="4">
        <v>46088</v>
      </c>
      <c r="B38" s="4">
        <v>46090</v>
      </c>
      <c r="C38" s="5" t="s">
        <v>81</v>
      </c>
      <c r="D38" s="5" t="s">
        <v>85</v>
      </c>
      <c r="E38" s="5">
        <v>500</v>
      </c>
      <c r="F38" s="5">
        <v>50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6" t="s">
        <v>26</v>
      </c>
      <c r="V38" s="6">
        <v>0.25</v>
      </c>
      <c r="W38" s="6">
        <f t="shared" si="0"/>
        <v>12.5</v>
      </c>
      <c r="X38" s="8"/>
    </row>
    <row r="39" ht="14.25" spans="1:24">
      <c r="A39" s="4">
        <v>46092</v>
      </c>
      <c r="B39" s="4">
        <v>46092</v>
      </c>
      <c r="C39" s="5" t="s">
        <v>69</v>
      </c>
      <c r="D39" s="5" t="s">
        <v>74</v>
      </c>
      <c r="E39" s="5">
        <v>200</v>
      </c>
      <c r="F39" s="5">
        <v>20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6" t="s">
        <v>36</v>
      </c>
      <c r="V39" s="6">
        <v>0.5</v>
      </c>
      <c r="W39" s="6">
        <f t="shared" si="0"/>
        <v>10</v>
      </c>
      <c r="X39" s="8"/>
    </row>
    <row r="40" ht="14.25" spans="1:24">
      <c r="A40" s="4">
        <v>46093</v>
      </c>
      <c r="B40" s="4">
        <v>46093</v>
      </c>
      <c r="C40" s="5" t="s">
        <v>34</v>
      </c>
      <c r="D40" s="5" t="s">
        <v>38</v>
      </c>
      <c r="E40" s="5">
        <v>60</v>
      </c>
      <c r="F40" s="5">
        <v>10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6" t="s">
        <v>36</v>
      </c>
      <c r="V40" s="6">
        <v>0.5</v>
      </c>
      <c r="W40" s="6">
        <f t="shared" ref="W40:W67" si="1">F40*V40</f>
        <v>5</v>
      </c>
      <c r="X40" s="8"/>
    </row>
    <row r="41" ht="14.25" spans="1:24">
      <c r="A41" s="4">
        <v>46093</v>
      </c>
      <c r="B41" s="4">
        <v>46093</v>
      </c>
      <c r="C41" s="5" t="s">
        <v>34</v>
      </c>
      <c r="D41" s="5" t="s">
        <v>37</v>
      </c>
      <c r="E41" s="5">
        <v>250</v>
      </c>
      <c r="F41" s="5">
        <v>25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6" t="s">
        <v>36</v>
      </c>
      <c r="V41" s="6">
        <v>0.5</v>
      </c>
      <c r="W41" s="6">
        <f t="shared" si="1"/>
        <v>12.5</v>
      </c>
      <c r="X41" s="8"/>
    </row>
    <row r="42" ht="14.25" spans="1:24">
      <c r="A42" s="4">
        <v>46093</v>
      </c>
      <c r="B42" s="4">
        <v>46093</v>
      </c>
      <c r="C42" s="5" t="s">
        <v>34</v>
      </c>
      <c r="D42" s="5" t="s">
        <v>35</v>
      </c>
      <c r="E42" s="5">
        <v>210</v>
      </c>
      <c r="F42" s="5">
        <v>20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6" t="s">
        <v>36</v>
      </c>
      <c r="V42" s="6">
        <v>0.5</v>
      </c>
      <c r="W42" s="6">
        <f t="shared" si="1"/>
        <v>10</v>
      </c>
      <c r="X42" s="8"/>
    </row>
    <row r="43" ht="14.25" spans="1:24">
      <c r="A43" s="4">
        <v>46093</v>
      </c>
      <c r="B43" s="4">
        <v>46093</v>
      </c>
      <c r="C43" s="5" t="s">
        <v>34</v>
      </c>
      <c r="D43" s="5" t="s">
        <v>268</v>
      </c>
      <c r="E43" s="5">
        <v>835</v>
      </c>
      <c r="F43" s="5">
        <v>80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6" t="s">
        <v>36</v>
      </c>
      <c r="V43" s="6">
        <v>0.5</v>
      </c>
      <c r="W43" s="6">
        <f t="shared" si="1"/>
        <v>40</v>
      </c>
      <c r="X43" s="8"/>
    </row>
    <row r="44" ht="14.25" spans="1:24">
      <c r="A44" s="4">
        <v>46093</v>
      </c>
      <c r="B44" s="4">
        <v>46093</v>
      </c>
      <c r="C44" s="5" t="s">
        <v>81</v>
      </c>
      <c r="D44" s="5" t="s">
        <v>150</v>
      </c>
      <c r="E44" s="5">
        <v>600</v>
      </c>
      <c r="F44" s="5">
        <v>60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6" t="s">
        <v>26</v>
      </c>
      <c r="V44" s="6">
        <v>0.25</v>
      </c>
      <c r="W44" s="6">
        <f t="shared" si="1"/>
        <v>15</v>
      </c>
      <c r="X44" s="8"/>
    </row>
    <row r="45" ht="14.25" spans="1:24">
      <c r="A45" s="4">
        <v>46093</v>
      </c>
      <c r="B45" s="4">
        <v>46093</v>
      </c>
      <c r="C45" s="5" t="s">
        <v>81</v>
      </c>
      <c r="D45" s="5" t="s">
        <v>93</v>
      </c>
      <c r="E45" s="5">
        <v>196</v>
      </c>
      <c r="F45" s="5">
        <v>10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6" t="s">
        <v>51</v>
      </c>
      <c r="V45" s="6">
        <v>0.8</v>
      </c>
      <c r="W45" s="6">
        <f t="shared" si="1"/>
        <v>8</v>
      </c>
      <c r="X45" s="8"/>
    </row>
    <row r="46" ht="14.25" spans="1:24">
      <c r="A46" s="4">
        <v>46093</v>
      </c>
      <c r="B46" s="4">
        <v>46093</v>
      </c>
      <c r="C46" s="5" t="s">
        <v>81</v>
      </c>
      <c r="D46" s="5" t="s">
        <v>253</v>
      </c>
      <c r="E46" s="5">
        <v>300</v>
      </c>
      <c r="F46" s="5">
        <v>36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6" t="s">
        <v>28</v>
      </c>
      <c r="V46" s="6">
        <v>0.75</v>
      </c>
      <c r="W46" s="6">
        <f t="shared" si="1"/>
        <v>27</v>
      </c>
      <c r="X46" s="8"/>
    </row>
    <row r="47" ht="14.25" spans="1:24">
      <c r="A47" s="4">
        <v>46093</v>
      </c>
      <c r="B47" s="4">
        <v>46094</v>
      </c>
      <c r="C47" s="5" t="s">
        <v>55</v>
      </c>
      <c r="D47" s="5" t="s">
        <v>161</v>
      </c>
      <c r="E47" s="5">
        <v>300</v>
      </c>
      <c r="F47" s="5">
        <v>35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6" t="s">
        <v>28</v>
      </c>
      <c r="V47" s="6">
        <v>0.75</v>
      </c>
      <c r="W47" s="6">
        <f t="shared" si="1"/>
        <v>26.25</v>
      </c>
      <c r="X47" s="8"/>
    </row>
    <row r="48" ht="14.25" spans="1:24">
      <c r="A48" s="4">
        <v>46093</v>
      </c>
      <c r="B48" s="4">
        <v>46094</v>
      </c>
      <c r="C48" s="5" t="s">
        <v>55</v>
      </c>
      <c r="D48" s="5" t="s">
        <v>181</v>
      </c>
      <c r="E48" s="5">
        <v>540</v>
      </c>
      <c r="F48" s="5">
        <v>60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6" t="s">
        <v>28</v>
      </c>
      <c r="V48" s="6">
        <v>0.75</v>
      </c>
      <c r="W48" s="6">
        <f t="shared" si="1"/>
        <v>45</v>
      </c>
      <c r="X48" s="8"/>
    </row>
    <row r="49" ht="14.25" spans="1:24">
      <c r="A49" s="4">
        <v>46093</v>
      </c>
      <c r="B49" s="4">
        <v>46095</v>
      </c>
      <c r="C49" s="5" t="s">
        <v>55</v>
      </c>
      <c r="D49" s="5" t="s">
        <v>183</v>
      </c>
      <c r="E49" s="5">
        <v>430</v>
      </c>
      <c r="F49" s="5">
        <v>40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6" t="s">
        <v>26</v>
      </c>
      <c r="V49" s="6">
        <v>0.25</v>
      </c>
      <c r="W49" s="6">
        <f t="shared" si="1"/>
        <v>10</v>
      </c>
      <c r="X49" s="8"/>
    </row>
    <row r="50" ht="14.25" spans="1:24">
      <c r="A50" s="4">
        <v>46093</v>
      </c>
      <c r="B50" s="4">
        <v>46095</v>
      </c>
      <c r="C50" s="5" t="s">
        <v>55</v>
      </c>
      <c r="D50" s="5" t="s">
        <v>184</v>
      </c>
      <c r="E50" s="5">
        <v>430</v>
      </c>
      <c r="F50" s="5">
        <v>40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6" t="s">
        <v>26</v>
      </c>
      <c r="V50" s="6">
        <v>0.25</v>
      </c>
      <c r="W50" s="6">
        <f t="shared" si="1"/>
        <v>10</v>
      </c>
      <c r="X50" s="8"/>
    </row>
    <row r="51" ht="14.25" spans="1:24">
      <c r="A51" s="4">
        <v>46093</v>
      </c>
      <c r="B51" s="4">
        <v>46095</v>
      </c>
      <c r="C51" s="5" t="s">
        <v>55</v>
      </c>
      <c r="D51" s="5" t="s">
        <v>269</v>
      </c>
      <c r="E51" s="5">
        <v>500</v>
      </c>
      <c r="F51" s="5">
        <v>50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6" t="s">
        <v>26</v>
      </c>
      <c r="V51" s="6">
        <v>0.25</v>
      </c>
      <c r="W51" s="6">
        <f t="shared" si="1"/>
        <v>12.5</v>
      </c>
      <c r="X51" s="8"/>
    </row>
    <row r="52" ht="14.25" spans="1:24">
      <c r="A52" s="4">
        <v>46093</v>
      </c>
      <c r="B52" s="4">
        <v>46095</v>
      </c>
      <c r="C52" s="5" t="s">
        <v>55</v>
      </c>
      <c r="D52" s="5" t="s">
        <v>270</v>
      </c>
      <c r="E52" s="5">
        <v>500</v>
      </c>
      <c r="F52" s="5">
        <v>50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6" t="s">
        <v>26</v>
      </c>
      <c r="V52" s="6">
        <v>0.25</v>
      </c>
      <c r="W52" s="6">
        <f t="shared" si="1"/>
        <v>12.5</v>
      </c>
      <c r="X52" s="8"/>
    </row>
    <row r="53" ht="14.25" spans="1:24">
      <c r="A53" s="4">
        <v>46094</v>
      </c>
      <c r="B53" s="4">
        <v>46096</v>
      </c>
      <c r="C53" s="5" t="s">
        <v>69</v>
      </c>
      <c r="D53" s="5" t="s">
        <v>223</v>
      </c>
      <c r="E53" s="5">
        <v>502</v>
      </c>
      <c r="F53" s="5">
        <v>50</v>
      </c>
      <c r="G53" s="5"/>
      <c r="H53" s="5"/>
      <c r="I53" s="5"/>
      <c r="J53" s="5"/>
      <c r="K53" s="5"/>
      <c r="L53" s="5"/>
      <c r="M53" s="5"/>
      <c r="N53" s="5">
        <v>2</v>
      </c>
      <c r="O53" s="5"/>
      <c r="P53" s="5"/>
      <c r="Q53" s="5">
        <v>2</v>
      </c>
      <c r="R53" s="5"/>
      <c r="S53" s="5" t="s">
        <v>271</v>
      </c>
      <c r="T53" s="5"/>
      <c r="U53" s="6" t="s">
        <v>36</v>
      </c>
      <c r="V53" s="6">
        <v>0.5</v>
      </c>
      <c r="W53" s="6">
        <f t="shared" si="1"/>
        <v>25</v>
      </c>
      <c r="X53" s="8"/>
    </row>
    <row r="54" ht="14.25" spans="1:24">
      <c r="A54" s="4">
        <v>46094</v>
      </c>
      <c r="B54" s="4">
        <v>46096</v>
      </c>
      <c r="C54" s="5" t="s">
        <v>69</v>
      </c>
      <c r="D54" s="5" t="s">
        <v>74</v>
      </c>
      <c r="E54" s="5">
        <v>68</v>
      </c>
      <c r="F54" s="5">
        <v>10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6" t="s">
        <v>36</v>
      </c>
      <c r="V54" s="6">
        <v>0.5</v>
      </c>
      <c r="W54" s="6">
        <f t="shared" si="1"/>
        <v>5</v>
      </c>
      <c r="X54" s="8"/>
    </row>
    <row r="55" ht="14.25" spans="1:24">
      <c r="A55" s="4">
        <v>46094</v>
      </c>
      <c r="B55" s="4">
        <v>46096</v>
      </c>
      <c r="C55" s="5" t="s">
        <v>69</v>
      </c>
      <c r="D55" s="5" t="s">
        <v>156</v>
      </c>
      <c r="E55" s="5">
        <v>149</v>
      </c>
      <c r="F55" s="5">
        <v>15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6" t="s">
        <v>36</v>
      </c>
      <c r="V55" s="6">
        <v>0.5</v>
      </c>
      <c r="W55" s="6">
        <f t="shared" si="1"/>
        <v>7.5</v>
      </c>
      <c r="X55" s="8"/>
    </row>
    <row r="56" ht="14.25" spans="1:24">
      <c r="A56" s="4">
        <v>46094</v>
      </c>
      <c r="B56" s="4">
        <v>46096</v>
      </c>
      <c r="C56" s="5" t="s">
        <v>69</v>
      </c>
      <c r="D56" s="5" t="s">
        <v>243</v>
      </c>
      <c r="E56" s="5">
        <v>618</v>
      </c>
      <c r="F56" s="5">
        <v>60</v>
      </c>
      <c r="G56" s="5"/>
      <c r="H56" s="5"/>
      <c r="I56" s="5"/>
      <c r="J56" s="5"/>
      <c r="K56" s="5"/>
      <c r="L56" s="5"/>
      <c r="M56" s="5"/>
      <c r="N56" s="5">
        <v>1</v>
      </c>
      <c r="O56" s="5"/>
      <c r="P56" s="5"/>
      <c r="Q56" s="5">
        <v>1</v>
      </c>
      <c r="R56" s="5"/>
      <c r="S56" s="5" t="s">
        <v>200</v>
      </c>
      <c r="T56" s="5"/>
      <c r="U56" s="6" t="s">
        <v>36</v>
      </c>
      <c r="V56" s="6">
        <v>0.5</v>
      </c>
      <c r="W56" s="6">
        <f t="shared" si="1"/>
        <v>30</v>
      </c>
      <c r="X56" s="8"/>
    </row>
    <row r="57" ht="14.25" spans="1:24">
      <c r="A57" s="4">
        <v>46094</v>
      </c>
      <c r="B57" s="4">
        <v>46096</v>
      </c>
      <c r="C57" s="5" t="s">
        <v>69</v>
      </c>
      <c r="D57" s="5" t="s">
        <v>242</v>
      </c>
      <c r="E57" s="5">
        <v>192</v>
      </c>
      <c r="F57" s="5">
        <v>20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6" t="s">
        <v>28</v>
      </c>
      <c r="V57" s="6">
        <v>0.75</v>
      </c>
      <c r="W57" s="6">
        <f t="shared" si="1"/>
        <v>15</v>
      </c>
      <c r="X57" s="8"/>
    </row>
    <row r="58" ht="14.25" spans="1:24">
      <c r="A58" s="4">
        <v>46094</v>
      </c>
      <c r="B58" s="4">
        <v>46096</v>
      </c>
      <c r="C58" s="5" t="s">
        <v>69</v>
      </c>
      <c r="D58" s="5" t="s">
        <v>241</v>
      </c>
      <c r="E58" s="5">
        <v>192</v>
      </c>
      <c r="F58" s="5">
        <v>20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6" t="s">
        <v>28</v>
      </c>
      <c r="V58" s="6">
        <v>0.75</v>
      </c>
      <c r="W58" s="6">
        <f t="shared" si="1"/>
        <v>15</v>
      </c>
      <c r="X58" s="8"/>
    </row>
    <row r="59" ht="14.25" spans="1:24">
      <c r="A59" s="4">
        <v>46094</v>
      </c>
      <c r="B59" s="4">
        <v>46097</v>
      </c>
      <c r="C59" s="5" t="s">
        <v>55</v>
      </c>
      <c r="D59" s="5" t="s">
        <v>201</v>
      </c>
      <c r="E59" s="5">
        <v>1148</v>
      </c>
      <c r="F59" s="5">
        <v>80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6" t="s">
        <v>36</v>
      </c>
      <c r="V59" s="6">
        <v>0.5</v>
      </c>
      <c r="W59" s="6">
        <f t="shared" si="1"/>
        <v>40</v>
      </c>
      <c r="X59" s="8"/>
    </row>
    <row r="60" ht="14.25" spans="1:24">
      <c r="A60" s="4">
        <v>46094</v>
      </c>
      <c r="B60" s="4">
        <v>46097</v>
      </c>
      <c r="C60" s="5" t="s">
        <v>55</v>
      </c>
      <c r="D60" s="5" t="s">
        <v>202</v>
      </c>
      <c r="E60" s="5">
        <v>1066</v>
      </c>
      <c r="F60" s="5">
        <v>80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6" t="s">
        <v>36</v>
      </c>
      <c r="V60" s="6">
        <v>0.5</v>
      </c>
      <c r="W60" s="6">
        <f t="shared" si="1"/>
        <v>40</v>
      </c>
      <c r="X60" s="8"/>
    </row>
    <row r="61" ht="14.25" spans="1:24">
      <c r="A61" s="4">
        <v>46094</v>
      </c>
      <c r="B61" s="4">
        <v>46097</v>
      </c>
      <c r="C61" s="5" t="s">
        <v>55</v>
      </c>
      <c r="D61" s="5" t="s">
        <v>203</v>
      </c>
      <c r="E61" s="5">
        <v>492</v>
      </c>
      <c r="F61" s="5">
        <v>50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6" t="s">
        <v>36</v>
      </c>
      <c r="V61" s="6">
        <v>0.5</v>
      </c>
      <c r="W61" s="6">
        <f t="shared" si="1"/>
        <v>25</v>
      </c>
      <c r="X61" s="8"/>
    </row>
    <row r="62" ht="14.25" spans="1:24">
      <c r="A62" s="4">
        <v>46094</v>
      </c>
      <c r="B62" s="4">
        <v>46097</v>
      </c>
      <c r="C62" s="5" t="s">
        <v>55</v>
      </c>
      <c r="D62" s="5" t="s">
        <v>204</v>
      </c>
      <c r="E62" s="5">
        <v>574</v>
      </c>
      <c r="F62" s="5">
        <v>50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6" t="s">
        <v>36</v>
      </c>
      <c r="V62" s="6">
        <v>0.5</v>
      </c>
      <c r="W62" s="6">
        <f t="shared" si="1"/>
        <v>25</v>
      </c>
      <c r="X62" s="8"/>
    </row>
    <row r="63" ht="14.25" spans="1:24">
      <c r="A63" s="4">
        <v>46094</v>
      </c>
      <c r="B63" s="4">
        <v>46097</v>
      </c>
      <c r="C63" s="5" t="s">
        <v>55</v>
      </c>
      <c r="D63" s="5" t="s">
        <v>56</v>
      </c>
      <c r="E63" s="5">
        <v>500</v>
      </c>
      <c r="F63" s="5">
        <v>50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6" t="s">
        <v>36</v>
      </c>
      <c r="V63" s="6">
        <v>0.5</v>
      </c>
      <c r="W63" s="6">
        <f t="shared" si="1"/>
        <v>25</v>
      </c>
      <c r="X63" s="8"/>
    </row>
    <row r="64" ht="14.25" spans="1:24">
      <c r="A64" s="4">
        <v>46094</v>
      </c>
      <c r="B64" s="4">
        <v>46097</v>
      </c>
      <c r="C64" s="5" t="s">
        <v>55</v>
      </c>
      <c r="D64" s="5" t="s">
        <v>57</v>
      </c>
      <c r="E64" s="5">
        <v>500</v>
      </c>
      <c r="F64" s="5">
        <v>50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6" t="s">
        <v>36</v>
      </c>
      <c r="V64" s="6">
        <v>0.5</v>
      </c>
      <c r="W64" s="6">
        <f t="shared" si="1"/>
        <v>25</v>
      </c>
      <c r="X64" s="8"/>
    </row>
    <row r="65" ht="14.25" spans="1:24">
      <c r="A65" s="4">
        <v>46095</v>
      </c>
      <c r="B65" s="4">
        <v>46097</v>
      </c>
      <c r="C65" s="5" t="s">
        <v>55</v>
      </c>
      <c r="D65" s="5" t="s">
        <v>272</v>
      </c>
      <c r="E65" s="5">
        <v>1500</v>
      </c>
      <c r="F65" s="5">
        <v>120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6" t="s">
        <v>26</v>
      </c>
      <c r="V65" s="6">
        <v>0.25</v>
      </c>
      <c r="W65" s="6">
        <f t="shared" si="1"/>
        <v>30</v>
      </c>
      <c r="X65" s="8"/>
    </row>
    <row r="66" ht="14.25" spans="1:24">
      <c r="A66" s="4">
        <v>46095</v>
      </c>
      <c r="B66" s="4">
        <v>46097</v>
      </c>
      <c r="C66" s="5" t="s">
        <v>55</v>
      </c>
      <c r="D66" s="5" t="s">
        <v>273</v>
      </c>
      <c r="E66" s="5">
        <v>1500</v>
      </c>
      <c r="F66" s="5">
        <v>105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6" t="s">
        <v>26</v>
      </c>
      <c r="V66" s="6">
        <v>0.25</v>
      </c>
      <c r="W66" s="6">
        <f t="shared" si="1"/>
        <v>26.25</v>
      </c>
      <c r="X66" s="8"/>
    </row>
    <row r="67" ht="14.25" spans="1:24">
      <c r="A67" s="4">
        <v>46095</v>
      </c>
      <c r="B67" s="4">
        <v>46097</v>
      </c>
      <c r="C67" s="5" t="s">
        <v>196</v>
      </c>
      <c r="D67" s="5" t="s">
        <v>197</v>
      </c>
      <c r="E67" s="5">
        <v>1300</v>
      </c>
      <c r="F67" s="5">
        <v>120</v>
      </c>
      <c r="G67" s="5"/>
      <c r="H67" s="5"/>
      <c r="I67" s="5"/>
      <c r="J67" s="5">
        <v>2</v>
      </c>
      <c r="K67" s="5"/>
      <c r="L67" s="5"/>
      <c r="M67" s="5"/>
      <c r="N67" s="5">
        <v>3</v>
      </c>
      <c r="O67" s="5"/>
      <c r="P67" s="5"/>
      <c r="Q67" s="5">
        <v>5</v>
      </c>
      <c r="R67" s="5"/>
      <c r="S67" s="5" t="s">
        <v>274</v>
      </c>
      <c r="T67" s="5"/>
      <c r="U67" s="6" t="s">
        <v>26</v>
      </c>
      <c r="V67" s="6">
        <v>0.25</v>
      </c>
      <c r="W67" s="6">
        <f t="shared" si="1"/>
        <v>30</v>
      </c>
      <c r="X67" s="8"/>
    </row>
    <row r="68" ht="14.25" spans="1:24">
      <c r="A68" s="4">
        <v>46097</v>
      </c>
      <c r="B68" s="4">
        <v>46098</v>
      </c>
      <c r="C68" s="5" t="s">
        <v>34</v>
      </c>
      <c r="D68" s="5" t="s">
        <v>38</v>
      </c>
      <c r="E68" s="5">
        <v>400</v>
      </c>
      <c r="F68" s="5">
        <v>50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6" t="s">
        <v>36</v>
      </c>
      <c r="V68" s="6">
        <v>0.5</v>
      </c>
      <c r="W68" s="6">
        <f t="shared" ref="W68:W127" si="2">F68*V68</f>
        <v>25</v>
      </c>
      <c r="X68" s="8"/>
    </row>
    <row r="69" ht="14.25" spans="1:24">
      <c r="A69" s="4">
        <v>46097</v>
      </c>
      <c r="B69" s="4">
        <v>46098</v>
      </c>
      <c r="C69" s="5" t="s">
        <v>34</v>
      </c>
      <c r="D69" s="5" t="s">
        <v>219</v>
      </c>
      <c r="E69" s="5">
        <v>496</v>
      </c>
      <c r="F69" s="5">
        <v>50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6" t="s">
        <v>36</v>
      </c>
      <c r="V69" s="6">
        <v>0.5</v>
      </c>
      <c r="W69" s="6">
        <f t="shared" si="2"/>
        <v>25</v>
      </c>
      <c r="X69" s="8"/>
    </row>
    <row r="70" ht="14.25" spans="1:24">
      <c r="A70" s="4">
        <v>46097</v>
      </c>
      <c r="B70" s="4">
        <v>46098</v>
      </c>
      <c r="C70" s="5" t="s">
        <v>34</v>
      </c>
      <c r="D70" s="5" t="s">
        <v>37</v>
      </c>
      <c r="E70" s="5">
        <v>800</v>
      </c>
      <c r="F70" s="5">
        <v>80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6"/>
      <c r="U70" s="6" t="s">
        <v>36</v>
      </c>
      <c r="V70" s="6">
        <v>0.5</v>
      </c>
      <c r="W70" s="6">
        <f t="shared" si="2"/>
        <v>40</v>
      </c>
      <c r="X70" s="8"/>
    </row>
    <row r="71" ht="14.25" spans="1:24">
      <c r="A71" s="4">
        <v>46097</v>
      </c>
      <c r="B71" s="4">
        <v>46098</v>
      </c>
      <c r="C71" s="5" t="s">
        <v>34</v>
      </c>
      <c r="D71" s="5" t="s">
        <v>35</v>
      </c>
      <c r="E71" s="5">
        <v>100</v>
      </c>
      <c r="F71" s="5">
        <v>10</v>
      </c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6"/>
      <c r="U71" s="6" t="s">
        <v>36</v>
      </c>
      <c r="V71" s="6">
        <v>0.5</v>
      </c>
      <c r="W71" s="6">
        <f t="shared" si="2"/>
        <v>5</v>
      </c>
      <c r="X71" s="8"/>
    </row>
    <row r="72" ht="14.25" spans="1:24">
      <c r="A72" s="4">
        <v>46097</v>
      </c>
      <c r="B72" s="4">
        <v>46098</v>
      </c>
      <c r="C72" s="5" t="s">
        <v>46</v>
      </c>
      <c r="D72" s="5" t="s">
        <v>160</v>
      </c>
      <c r="E72" s="5">
        <v>80</v>
      </c>
      <c r="F72" s="5">
        <v>10</v>
      </c>
      <c r="G72" s="5"/>
      <c r="H72" s="5"/>
      <c r="I72" s="5"/>
      <c r="J72" s="5"/>
      <c r="K72" s="5"/>
      <c r="L72" s="5"/>
      <c r="M72" s="5"/>
      <c r="N72" s="5">
        <v>1</v>
      </c>
      <c r="O72" s="5"/>
      <c r="P72" s="5"/>
      <c r="Q72" s="5">
        <v>1</v>
      </c>
      <c r="R72" s="5"/>
      <c r="S72" s="5" t="s">
        <v>200</v>
      </c>
      <c r="T72" s="6"/>
      <c r="U72" s="6" t="s">
        <v>28</v>
      </c>
      <c r="V72" s="6">
        <v>0.75</v>
      </c>
      <c r="W72" s="6">
        <f t="shared" si="2"/>
        <v>7.5</v>
      </c>
      <c r="X72" s="8"/>
    </row>
    <row r="73" ht="14.25" spans="1:24">
      <c r="A73" s="4">
        <v>46097</v>
      </c>
      <c r="B73" s="4">
        <v>46098</v>
      </c>
      <c r="C73" s="5" t="s">
        <v>46</v>
      </c>
      <c r="D73" s="5" t="s">
        <v>194</v>
      </c>
      <c r="E73" s="5">
        <v>80</v>
      </c>
      <c r="F73" s="5">
        <v>10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6"/>
      <c r="U73" s="6" t="s">
        <v>28</v>
      </c>
      <c r="V73" s="6">
        <v>0.75</v>
      </c>
      <c r="W73" s="6">
        <f t="shared" si="2"/>
        <v>7.5</v>
      </c>
      <c r="X73" s="8"/>
    </row>
    <row r="74" ht="14.25" spans="1:24">
      <c r="A74" s="4">
        <v>46097</v>
      </c>
      <c r="B74" s="4">
        <v>46098</v>
      </c>
      <c r="C74" s="5" t="s">
        <v>46</v>
      </c>
      <c r="D74" s="5" t="s">
        <v>76</v>
      </c>
      <c r="E74" s="5">
        <v>200</v>
      </c>
      <c r="F74" s="5">
        <v>20</v>
      </c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6"/>
      <c r="U74" s="6" t="s">
        <v>28</v>
      </c>
      <c r="V74" s="6">
        <v>0.75</v>
      </c>
      <c r="W74" s="6">
        <f t="shared" si="2"/>
        <v>15</v>
      </c>
      <c r="X74" s="8"/>
    </row>
    <row r="75" ht="14.25" spans="1:24">
      <c r="A75" s="4">
        <v>46097</v>
      </c>
      <c r="B75" s="4">
        <v>46098</v>
      </c>
      <c r="C75" s="5" t="s">
        <v>46</v>
      </c>
      <c r="D75" s="5" t="s">
        <v>275</v>
      </c>
      <c r="E75" s="5">
        <v>216</v>
      </c>
      <c r="F75" s="5">
        <v>20</v>
      </c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6"/>
      <c r="U75" s="6" t="s">
        <v>26</v>
      </c>
      <c r="V75" s="6">
        <v>0.25</v>
      </c>
      <c r="W75" s="6">
        <f t="shared" si="2"/>
        <v>5</v>
      </c>
      <c r="X75" s="8"/>
    </row>
    <row r="76" ht="14.25" spans="1:24">
      <c r="A76" s="4">
        <v>46099</v>
      </c>
      <c r="B76" s="4">
        <v>46099</v>
      </c>
      <c r="C76" s="5" t="s">
        <v>229</v>
      </c>
      <c r="D76" s="5" t="s">
        <v>276</v>
      </c>
      <c r="E76" s="5">
        <v>1000</v>
      </c>
      <c r="F76" s="5">
        <v>100</v>
      </c>
      <c r="G76" s="5"/>
      <c r="H76" s="5"/>
      <c r="I76" s="5"/>
      <c r="J76" s="5"/>
      <c r="K76" s="5">
        <v>1</v>
      </c>
      <c r="L76" s="5"/>
      <c r="M76" s="5"/>
      <c r="N76" s="5">
        <v>1</v>
      </c>
      <c r="O76" s="5"/>
      <c r="P76" s="5"/>
      <c r="Q76" s="5">
        <v>2</v>
      </c>
      <c r="R76" s="5"/>
      <c r="S76" s="5" t="s">
        <v>277</v>
      </c>
      <c r="T76" s="6"/>
      <c r="U76" s="6" t="s">
        <v>26</v>
      </c>
      <c r="V76" s="6">
        <v>0.25</v>
      </c>
      <c r="W76" s="6">
        <f t="shared" si="2"/>
        <v>25</v>
      </c>
      <c r="X76" s="8"/>
    </row>
    <row r="77" ht="14.25" spans="1:24">
      <c r="A77" s="4">
        <v>46099</v>
      </c>
      <c r="B77" s="4">
        <v>46099</v>
      </c>
      <c r="C77" s="5" t="s">
        <v>48</v>
      </c>
      <c r="D77" s="5" t="s">
        <v>49</v>
      </c>
      <c r="E77" s="5">
        <v>40</v>
      </c>
      <c r="F77" s="5">
        <v>6</v>
      </c>
      <c r="G77" s="5"/>
      <c r="H77" s="5"/>
      <c r="I77" s="5"/>
      <c r="J77" s="5"/>
      <c r="K77" s="5">
        <v>1</v>
      </c>
      <c r="L77" s="5">
        <v>1</v>
      </c>
      <c r="M77" s="5"/>
      <c r="N77" s="5">
        <v>4</v>
      </c>
      <c r="O77" s="5"/>
      <c r="P77" s="5"/>
      <c r="Q77" s="5"/>
      <c r="R77" s="5">
        <v>40</v>
      </c>
      <c r="S77" s="5" t="s">
        <v>278</v>
      </c>
      <c r="T77" s="6"/>
      <c r="U77" s="6" t="s">
        <v>51</v>
      </c>
      <c r="V77" s="6">
        <v>0.8</v>
      </c>
      <c r="W77" s="6">
        <f t="shared" si="2"/>
        <v>4.8</v>
      </c>
      <c r="X77" s="8"/>
    </row>
    <row r="78" ht="14.25" spans="1:24">
      <c r="A78" s="4">
        <v>46099</v>
      </c>
      <c r="B78" s="4">
        <v>46099</v>
      </c>
      <c r="C78" s="5" t="s">
        <v>48</v>
      </c>
      <c r="D78" s="5" t="s">
        <v>52</v>
      </c>
      <c r="E78" s="5">
        <v>104</v>
      </c>
      <c r="F78" s="5">
        <v>10</v>
      </c>
      <c r="G78" s="5"/>
      <c r="H78" s="5"/>
      <c r="I78" s="5"/>
      <c r="J78" s="5"/>
      <c r="K78" s="5"/>
      <c r="L78" s="5">
        <v>1</v>
      </c>
      <c r="M78" s="5"/>
      <c r="N78" s="5">
        <v>3</v>
      </c>
      <c r="O78" s="5"/>
      <c r="P78" s="5"/>
      <c r="Q78" s="5"/>
      <c r="R78" s="5">
        <v>104</v>
      </c>
      <c r="S78" s="5" t="s">
        <v>279</v>
      </c>
      <c r="T78" s="6"/>
      <c r="U78" s="6" t="s">
        <v>51</v>
      </c>
      <c r="V78" s="6">
        <v>0.8</v>
      </c>
      <c r="W78" s="6">
        <f t="shared" si="2"/>
        <v>8</v>
      </c>
      <c r="X78" s="8"/>
    </row>
    <row r="79" ht="14.25" spans="1:24">
      <c r="A79" s="4">
        <v>46100</v>
      </c>
      <c r="B79" s="4">
        <v>46100</v>
      </c>
      <c r="C79" s="5" t="s">
        <v>55</v>
      </c>
      <c r="D79" s="5" t="s">
        <v>201</v>
      </c>
      <c r="E79" s="5">
        <v>82</v>
      </c>
      <c r="F79" s="5">
        <v>10</v>
      </c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6"/>
      <c r="U79" s="6" t="s">
        <v>36</v>
      </c>
      <c r="V79" s="6">
        <v>0.5</v>
      </c>
      <c r="W79" s="6">
        <f t="shared" si="2"/>
        <v>5</v>
      </c>
      <c r="X79" s="8"/>
    </row>
    <row r="80" ht="14.25" spans="1:24">
      <c r="A80" s="4">
        <v>46100</v>
      </c>
      <c r="B80" s="4">
        <v>46100</v>
      </c>
      <c r="C80" s="5" t="s">
        <v>55</v>
      </c>
      <c r="D80" s="5" t="s">
        <v>202</v>
      </c>
      <c r="E80" s="5">
        <v>82</v>
      </c>
      <c r="F80" s="5">
        <v>10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6"/>
      <c r="U80" s="6" t="s">
        <v>36</v>
      </c>
      <c r="V80" s="6">
        <v>0.5</v>
      </c>
      <c r="W80" s="6">
        <f t="shared" si="2"/>
        <v>5</v>
      </c>
      <c r="X80" s="8"/>
    </row>
    <row r="81" ht="14.25" spans="1:24">
      <c r="A81" s="4">
        <v>46100</v>
      </c>
      <c r="B81" s="4">
        <v>46100</v>
      </c>
      <c r="C81" s="5" t="s">
        <v>55</v>
      </c>
      <c r="D81" s="5" t="s">
        <v>203</v>
      </c>
      <c r="E81" s="5">
        <v>82</v>
      </c>
      <c r="F81" s="5">
        <v>10</v>
      </c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6"/>
      <c r="U81" s="6" t="s">
        <v>36</v>
      </c>
      <c r="V81" s="6">
        <v>0.5</v>
      </c>
      <c r="W81" s="6">
        <f t="shared" si="2"/>
        <v>5</v>
      </c>
      <c r="X81" s="8"/>
    </row>
    <row r="82" ht="14.25" spans="1:24">
      <c r="A82" s="4">
        <v>46100</v>
      </c>
      <c r="B82" s="4">
        <v>46100</v>
      </c>
      <c r="C82" s="5" t="s">
        <v>55</v>
      </c>
      <c r="D82" s="5" t="s">
        <v>187</v>
      </c>
      <c r="E82" s="5">
        <v>600</v>
      </c>
      <c r="F82" s="5">
        <v>60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6"/>
      <c r="U82" s="6" t="s">
        <v>36</v>
      </c>
      <c r="V82" s="6">
        <v>0.5</v>
      </c>
      <c r="W82" s="6">
        <f t="shared" si="2"/>
        <v>30</v>
      </c>
      <c r="X82" s="8"/>
    </row>
    <row r="83" ht="14.25" spans="1:24">
      <c r="A83" s="4">
        <v>46100</v>
      </c>
      <c r="B83" s="4">
        <v>46100</v>
      </c>
      <c r="C83" s="5" t="s">
        <v>55</v>
      </c>
      <c r="D83" s="5" t="s">
        <v>188</v>
      </c>
      <c r="E83" s="5">
        <v>600</v>
      </c>
      <c r="F83" s="5">
        <v>60</v>
      </c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6"/>
      <c r="U83" s="6" t="s">
        <v>36</v>
      </c>
      <c r="V83" s="6">
        <v>0.5</v>
      </c>
      <c r="W83" s="6">
        <f t="shared" si="2"/>
        <v>30</v>
      </c>
      <c r="X83" s="8"/>
    </row>
    <row r="84" ht="14.25" spans="1:24">
      <c r="A84" s="4">
        <v>46100</v>
      </c>
      <c r="B84" s="4">
        <v>46100</v>
      </c>
      <c r="C84" s="5" t="s">
        <v>55</v>
      </c>
      <c r="D84" s="5" t="s">
        <v>64</v>
      </c>
      <c r="E84" s="5">
        <v>299</v>
      </c>
      <c r="F84" s="5">
        <v>35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6"/>
      <c r="U84" s="6" t="s">
        <v>28</v>
      </c>
      <c r="V84" s="6">
        <v>0.75</v>
      </c>
      <c r="W84" s="6">
        <f t="shared" si="2"/>
        <v>26.25</v>
      </c>
      <c r="X84" s="8"/>
    </row>
    <row r="85" ht="14.25" spans="1:24">
      <c r="A85" s="4">
        <v>46100</v>
      </c>
      <c r="B85" s="4">
        <v>46100</v>
      </c>
      <c r="C85" s="5" t="s">
        <v>55</v>
      </c>
      <c r="D85" s="5" t="s">
        <v>183</v>
      </c>
      <c r="E85" s="5">
        <v>600</v>
      </c>
      <c r="F85" s="5">
        <v>50</v>
      </c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6"/>
      <c r="U85" s="6" t="s">
        <v>26</v>
      </c>
      <c r="V85" s="6">
        <v>0.25</v>
      </c>
      <c r="W85" s="6">
        <f t="shared" si="2"/>
        <v>12.5</v>
      </c>
      <c r="X85" s="8"/>
    </row>
    <row r="86" ht="14.25" spans="1:24">
      <c r="A86" s="4">
        <v>46100</v>
      </c>
      <c r="B86" s="4">
        <v>46100</v>
      </c>
      <c r="C86" s="5" t="s">
        <v>55</v>
      </c>
      <c r="D86" s="5" t="s">
        <v>184</v>
      </c>
      <c r="E86" s="5">
        <v>600</v>
      </c>
      <c r="F86" s="5">
        <v>50</v>
      </c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6"/>
      <c r="U86" s="6" t="s">
        <v>26</v>
      </c>
      <c r="V86" s="6">
        <v>0.25</v>
      </c>
      <c r="W86" s="6">
        <f t="shared" si="2"/>
        <v>12.5</v>
      </c>
      <c r="X86" s="8"/>
    </row>
    <row r="87" ht="14.25" spans="1:24">
      <c r="A87" s="4">
        <v>46100</v>
      </c>
      <c r="B87" s="4">
        <v>46101</v>
      </c>
      <c r="C87" s="5" t="s">
        <v>69</v>
      </c>
      <c r="D87" s="5" t="s">
        <v>70</v>
      </c>
      <c r="E87" s="5">
        <v>220</v>
      </c>
      <c r="F87" s="5">
        <v>20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6"/>
      <c r="U87" s="6" t="s">
        <v>28</v>
      </c>
      <c r="V87" s="6">
        <v>0.75</v>
      </c>
      <c r="W87" s="6">
        <f t="shared" si="2"/>
        <v>15</v>
      </c>
      <c r="X87" s="8"/>
    </row>
    <row r="88" ht="14.25" spans="1:24">
      <c r="A88" s="4">
        <v>46100</v>
      </c>
      <c r="B88" s="4">
        <v>46101</v>
      </c>
      <c r="C88" s="5" t="s">
        <v>69</v>
      </c>
      <c r="D88" s="5" t="s">
        <v>280</v>
      </c>
      <c r="E88" s="5">
        <v>411</v>
      </c>
      <c r="F88" s="5">
        <v>40</v>
      </c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6" t="s">
        <v>36</v>
      </c>
      <c r="V88" s="6">
        <v>0.5</v>
      </c>
      <c r="W88" s="6">
        <f t="shared" si="2"/>
        <v>20</v>
      </c>
      <c r="X88" s="8"/>
    </row>
    <row r="89" ht="14.25" spans="1:24">
      <c r="A89" s="4">
        <v>46100</v>
      </c>
      <c r="B89" s="4">
        <v>46101</v>
      </c>
      <c r="C89" s="5" t="s">
        <v>69</v>
      </c>
      <c r="D89" s="5" t="s">
        <v>156</v>
      </c>
      <c r="E89" s="5">
        <v>345</v>
      </c>
      <c r="F89" s="5">
        <v>40</v>
      </c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6" t="s">
        <v>36</v>
      </c>
      <c r="V89" s="6">
        <v>0.5</v>
      </c>
      <c r="W89" s="6">
        <f t="shared" si="2"/>
        <v>20</v>
      </c>
      <c r="X89" s="8"/>
    </row>
    <row r="90" ht="14.25" spans="1:24">
      <c r="A90" s="4">
        <v>46100</v>
      </c>
      <c r="B90" s="4">
        <v>46101</v>
      </c>
      <c r="C90" s="5" t="s">
        <v>69</v>
      </c>
      <c r="D90" s="5" t="s">
        <v>281</v>
      </c>
      <c r="E90" s="5">
        <v>300</v>
      </c>
      <c r="F90" s="5">
        <v>35</v>
      </c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6" t="s">
        <v>36</v>
      </c>
      <c r="V90" s="6">
        <v>0.5</v>
      </c>
      <c r="W90" s="6">
        <f t="shared" si="2"/>
        <v>17.5</v>
      </c>
      <c r="X90" s="8"/>
    </row>
    <row r="91" ht="14.25" spans="1:24">
      <c r="A91" s="4">
        <v>46100</v>
      </c>
      <c r="B91" s="4">
        <v>46101</v>
      </c>
      <c r="C91" s="5" t="s">
        <v>96</v>
      </c>
      <c r="D91" s="5" t="s">
        <v>249</v>
      </c>
      <c r="E91" s="5">
        <v>800</v>
      </c>
      <c r="F91" s="5">
        <v>80</v>
      </c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6" t="s">
        <v>28</v>
      </c>
      <c r="V91" s="6">
        <v>0.75</v>
      </c>
      <c r="W91" s="6">
        <f t="shared" si="2"/>
        <v>60</v>
      </c>
      <c r="X91" s="8"/>
    </row>
    <row r="92" ht="14.25" spans="1:24">
      <c r="A92" s="4">
        <v>46100</v>
      </c>
      <c r="B92" s="4">
        <v>46101</v>
      </c>
      <c r="C92" s="5" t="s">
        <v>96</v>
      </c>
      <c r="D92" s="5" t="s">
        <v>101</v>
      </c>
      <c r="E92" s="5">
        <v>204</v>
      </c>
      <c r="F92" s="5">
        <v>24</v>
      </c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6" t="s">
        <v>28</v>
      </c>
      <c r="V92" s="6">
        <v>0.75</v>
      </c>
      <c r="W92" s="6">
        <f t="shared" si="2"/>
        <v>18</v>
      </c>
      <c r="X92" s="8"/>
    </row>
    <row r="93" ht="14.25" spans="1:24">
      <c r="A93" s="4">
        <v>46100</v>
      </c>
      <c r="B93" s="4">
        <v>46101</v>
      </c>
      <c r="C93" s="5" t="s">
        <v>96</v>
      </c>
      <c r="D93" s="5" t="s">
        <v>98</v>
      </c>
      <c r="E93" s="5">
        <v>300</v>
      </c>
      <c r="F93" s="5">
        <v>30</v>
      </c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6" t="s">
        <v>28</v>
      </c>
      <c r="V93" s="6">
        <v>0.75</v>
      </c>
      <c r="W93" s="6">
        <f t="shared" si="2"/>
        <v>22.5</v>
      </c>
      <c r="X93" s="8"/>
    </row>
    <row r="94" ht="14.25" spans="1:24">
      <c r="A94" s="4">
        <v>46102</v>
      </c>
      <c r="B94" s="4">
        <v>46102</v>
      </c>
      <c r="C94" s="5" t="s">
        <v>196</v>
      </c>
      <c r="D94" s="5" t="s">
        <v>197</v>
      </c>
      <c r="E94" s="5">
        <v>1700</v>
      </c>
      <c r="F94" s="5">
        <v>120</v>
      </c>
      <c r="G94" s="5"/>
      <c r="H94" s="5"/>
      <c r="I94" s="5"/>
      <c r="J94" s="5"/>
      <c r="K94" s="5"/>
      <c r="L94" s="5"/>
      <c r="M94" s="5"/>
      <c r="N94" s="5">
        <v>1</v>
      </c>
      <c r="O94" s="5"/>
      <c r="P94" s="5"/>
      <c r="Q94" s="5">
        <v>1</v>
      </c>
      <c r="R94" s="5"/>
      <c r="S94" s="5" t="s">
        <v>282</v>
      </c>
      <c r="T94" s="5"/>
      <c r="U94" s="6" t="s">
        <v>26</v>
      </c>
      <c r="V94" s="6">
        <v>0.25</v>
      </c>
      <c r="W94" s="6">
        <f t="shared" si="2"/>
        <v>30</v>
      </c>
      <c r="X94" s="8"/>
    </row>
    <row r="95" ht="14.25" spans="1:24">
      <c r="A95" s="4">
        <v>46103</v>
      </c>
      <c r="B95" s="4">
        <v>46104</v>
      </c>
      <c r="C95" s="5" t="s">
        <v>34</v>
      </c>
      <c r="D95" s="5" t="s">
        <v>190</v>
      </c>
      <c r="E95" s="5">
        <v>144</v>
      </c>
      <c r="F95" s="5">
        <v>25</v>
      </c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6" t="s">
        <v>36</v>
      </c>
      <c r="V95" s="6">
        <v>0.5</v>
      </c>
      <c r="W95" s="6">
        <f t="shared" si="2"/>
        <v>12.5</v>
      </c>
      <c r="X95" s="8"/>
    </row>
    <row r="96" ht="14.25" spans="1:24">
      <c r="A96" s="4">
        <v>46103</v>
      </c>
      <c r="B96" s="4">
        <v>46104</v>
      </c>
      <c r="C96" s="5" t="s">
        <v>34</v>
      </c>
      <c r="D96" s="5" t="s">
        <v>283</v>
      </c>
      <c r="E96" s="5">
        <v>1318</v>
      </c>
      <c r="F96" s="5">
        <v>100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6" t="s">
        <v>36</v>
      </c>
      <c r="V96" s="6">
        <v>0.5</v>
      </c>
      <c r="W96" s="6">
        <f t="shared" si="2"/>
        <v>50</v>
      </c>
      <c r="X96" s="8"/>
    </row>
    <row r="97" ht="14.25" spans="1:24">
      <c r="A97" s="4">
        <v>46103</v>
      </c>
      <c r="B97" s="4">
        <v>46104</v>
      </c>
      <c r="C97" s="5" t="s">
        <v>34</v>
      </c>
      <c r="D97" s="5" t="s">
        <v>189</v>
      </c>
      <c r="E97" s="5">
        <v>180</v>
      </c>
      <c r="F97" s="5">
        <v>25</v>
      </c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6" t="s">
        <v>36</v>
      </c>
      <c r="V97" s="6">
        <v>0.5</v>
      </c>
      <c r="W97" s="6">
        <f t="shared" si="2"/>
        <v>12.5</v>
      </c>
      <c r="X97" s="8"/>
    </row>
    <row r="98" ht="14.25" spans="1:24">
      <c r="A98" s="4">
        <v>46103</v>
      </c>
      <c r="B98" s="4">
        <v>46104</v>
      </c>
      <c r="C98" s="5" t="s">
        <v>265</v>
      </c>
      <c r="D98" s="5" t="s">
        <v>284</v>
      </c>
      <c r="E98" s="5">
        <v>400</v>
      </c>
      <c r="F98" s="5">
        <v>40</v>
      </c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 t="s">
        <v>285</v>
      </c>
      <c r="T98" s="5"/>
      <c r="U98" s="6" t="s">
        <v>33</v>
      </c>
      <c r="V98" s="6">
        <v>1</v>
      </c>
      <c r="W98" s="6">
        <f t="shared" si="2"/>
        <v>40</v>
      </c>
      <c r="X98" s="8"/>
    </row>
    <row r="99" ht="14.25" spans="1:24">
      <c r="A99" s="4">
        <v>46104</v>
      </c>
      <c r="B99" s="4">
        <v>46104</v>
      </c>
      <c r="C99" s="5" t="s">
        <v>128</v>
      </c>
      <c r="D99" s="5" t="s">
        <v>129</v>
      </c>
      <c r="E99" s="5">
        <v>500</v>
      </c>
      <c r="F99" s="5">
        <v>50</v>
      </c>
      <c r="G99" s="5"/>
      <c r="H99" s="5"/>
      <c r="I99" s="5"/>
      <c r="J99" s="5">
        <v>1</v>
      </c>
      <c r="K99" s="5"/>
      <c r="L99" s="5"/>
      <c r="M99" s="5"/>
      <c r="N99" s="5">
        <v>2</v>
      </c>
      <c r="O99" s="5"/>
      <c r="P99" s="5"/>
      <c r="Q99" s="5">
        <v>3</v>
      </c>
      <c r="R99" s="5"/>
      <c r="S99" s="5" t="s">
        <v>286</v>
      </c>
      <c r="T99" s="5"/>
      <c r="U99" s="6" t="s">
        <v>26</v>
      </c>
      <c r="V99" s="6">
        <v>0.25</v>
      </c>
      <c r="W99" s="6">
        <f t="shared" si="2"/>
        <v>12.5</v>
      </c>
      <c r="X99" s="8"/>
    </row>
    <row r="100" ht="14.25" spans="1:24">
      <c r="A100" s="4">
        <v>46104</v>
      </c>
      <c r="B100" s="4">
        <v>46104</v>
      </c>
      <c r="C100" s="5" t="s">
        <v>55</v>
      </c>
      <c r="D100" s="5" t="s">
        <v>287</v>
      </c>
      <c r="E100" s="5">
        <v>196</v>
      </c>
      <c r="F100" s="5">
        <v>21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6" t="s">
        <v>28</v>
      </c>
      <c r="V100" s="6">
        <v>0.75</v>
      </c>
      <c r="W100" s="6">
        <f t="shared" si="2"/>
        <v>15.75</v>
      </c>
      <c r="X100" s="8"/>
    </row>
    <row r="101" ht="14.25" spans="1:24">
      <c r="A101" s="4">
        <v>46104</v>
      </c>
      <c r="B101" s="4">
        <v>46104</v>
      </c>
      <c r="C101" s="5" t="s">
        <v>55</v>
      </c>
      <c r="D101" s="5" t="s">
        <v>65</v>
      </c>
      <c r="E101" s="5">
        <v>100</v>
      </c>
      <c r="F101" s="5">
        <v>14</v>
      </c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6" t="s">
        <v>28</v>
      </c>
      <c r="V101" s="6">
        <v>0.75</v>
      </c>
      <c r="W101" s="6">
        <f t="shared" si="2"/>
        <v>10.5</v>
      </c>
      <c r="X101" s="8"/>
    </row>
    <row r="102" ht="14.25" spans="1:24">
      <c r="A102" s="4">
        <v>46104</v>
      </c>
      <c r="B102" s="4">
        <v>46104</v>
      </c>
      <c r="C102" s="5" t="s">
        <v>55</v>
      </c>
      <c r="D102" s="5" t="s">
        <v>67</v>
      </c>
      <c r="E102" s="5">
        <v>300</v>
      </c>
      <c r="F102" s="5">
        <v>28</v>
      </c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6" t="s">
        <v>28</v>
      </c>
      <c r="V102" s="6">
        <v>0.75</v>
      </c>
      <c r="W102" s="6">
        <f t="shared" si="2"/>
        <v>21</v>
      </c>
      <c r="X102" s="8"/>
    </row>
    <row r="103" ht="14.25" spans="1:24">
      <c r="A103" s="4">
        <v>46104</v>
      </c>
      <c r="B103" s="4">
        <v>46104</v>
      </c>
      <c r="C103" s="5" t="s">
        <v>55</v>
      </c>
      <c r="D103" s="5" t="s">
        <v>236</v>
      </c>
      <c r="E103" s="5">
        <v>105</v>
      </c>
      <c r="F103" s="5">
        <v>14</v>
      </c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6" t="s">
        <v>28</v>
      </c>
      <c r="V103" s="6">
        <v>0.75</v>
      </c>
      <c r="W103" s="6">
        <f t="shared" si="2"/>
        <v>10.5</v>
      </c>
      <c r="X103" s="8"/>
    </row>
    <row r="104" ht="14.25" spans="1:24">
      <c r="A104" s="4">
        <v>46105</v>
      </c>
      <c r="B104" s="4">
        <v>46105</v>
      </c>
      <c r="C104" s="5" t="s">
        <v>23</v>
      </c>
      <c r="D104" s="5" t="s">
        <v>288</v>
      </c>
      <c r="E104" s="5">
        <v>105</v>
      </c>
      <c r="F104" s="5">
        <v>14</v>
      </c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6" t="s">
        <v>28</v>
      </c>
      <c r="V104" s="6">
        <v>0.75</v>
      </c>
      <c r="W104" s="6">
        <f t="shared" si="2"/>
        <v>10.5</v>
      </c>
      <c r="X104" s="8"/>
    </row>
    <row r="105" ht="14.25" spans="1:24">
      <c r="A105" s="4">
        <v>46105</v>
      </c>
      <c r="B105" s="4">
        <v>46105</v>
      </c>
      <c r="C105" s="5" t="s">
        <v>23</v>
      </c>
      <c r="D105" s="5" t="s">
        <v>289</v>
      </c>
      <c r="E105" s="5">
        <v>300</v>
      </c>
      <c r="F105" s="5">
        <v>30</v>
      </c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6" t="s">
        <v>26</v>
      </c>
      <c r="V105" s="6">
        <v>0.25</v>
      </c>
      <c r="W105" s="6">
        <f t="shared" si="2"/>
        <v>7.5</v>
      </c>
      <c r="X105" s="8"/>
    </row>
    <row r="106" ht="14.25" spans="1:24">
      <c r="A106" s="4">
        <v>46105</v>
      </c>
      <c r="B106" s="4">
        <v>46105</v>
      </c>
      <c r="C106" s="5" t="s">
        <v>23</v>
      </c>
      <c r="D106" s="5" t="s">
        <v>111</v>
      </c>
      <c r="E106" s="5">
        <v>300</v>
      </c>
      <c r="F106" s="5">
        <v>30</v>
      </c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6" t="s">
        <v>28</v>
      </c>
      <c r="V106" s="6">
        <v>0.75</v>
      </c>
      <c r="W106" s="6">
        <f t="shared" si="2"/>
        <v>22.5</v>
      </c>
      <c r="X106" s="8"/>
    </row>
    <row r="107" ht="14.25" spans="1:24">
      <c r="A107" s="4">
        <v>46105</v>
      </c>
      <c r="B107" s="4">
        <v>46105</v>
      </c>
      <c r="C107" s="5" t="s">
        <v>23</v>
      </c>
      <c r="D107" s="5" t="s">
        <v>30</v>
      </c>
      <c r="E107" s="5">
        <v>300</v>
      </c>
      <c r="F107" s="5">
        <v>36</v>
      </c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6" t="s">
        <v>26</v>
      </c>
      <c r="V107" s="6">
        <v>0.25</v>
      </c>
      <c r="W107" s="6">
        <f t="shared" si="2"/>
        <v>9</v>
      </c>
      <c r="X107" s="8"/>
    </row>
    <row r="108" ht="14.25" spans="1:24">
      <c r="A108" s="4">
        <v>46107</v>
      </c>
      <c r="B108" s="4">
        <v>46107</v>
      </c>
      <c r="C108" s="5" t="s">
        <v>55</v>
      </c>
      <c r="D108" s="5" t="s">
        <v>290</v>
      </c>
      <c r="E108" s="5">
        <v>1502</v>
      </c>
      <c r="F108" s="5">
        <v>120</v>
      </c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6" t="s">
        <v>36</v>
      </c>
      <c r="V108" s="6">
        <v>0.5</v>
      </c>
      <c r="W108" s="6">
        <f t="shared" si="2"/>
        <v>60</v>
      </c>
      <c r="X108" s="8"/>
    </row>
    <row r="109" ht="14.25" spans="1:24">
      <c r="A109" s="4">
        <v>46107</v>
      </c>
      <c r="B109" s="4">
        <v>46107</v>
      </c>
      <c r="C109" s="5" t="s">
        <v>55</v>
      </c>
      <c r="D109" s="5" t="s">
        <v>291</v>
      </c>
      <c r="E109" s="5">
        <v>1502</v>
      </c>
      <c r="F109" s="5">
        <v>120</v>
      </c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6" t="s">
        <v>36</v>
      </c>
      <c r="V109" s="6">
        <v>0.5</v>
      </c>
      <c r="W109" s="6">
        <f t="shared" si="2"/>
        <v>60</v>
      </c>
      <c r="X109" s="8"/>
    </row>
    <row r="110" ht="14.25" spans="1:24">
      <c r="A110" s="4">
        <v>46107</v>
      </c>
      <c r="B110" s="4">
        <v>46107</v>
      </c>
      <c r="C110" s="5" t="s">
        <v>55</v>
      </c>
      <c r="D110" s="5" t="s">
        <v>292</v>
      </c>
      <c r="E110" s="5">
        <v>536</v>
      </c>
      <c r="F110" s="5">
        <v>50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6" t="s">
        <v>36</v>
      </c>
      <c r="V110" s="6">
        <v>0.5</v>
      </c>
      <c r="W110" s="6">
        <f t="shared" si="2"/>
        <v>25</v>
      </c>
      <c r="X110" s="8"/>
    </row>
    <row r="111" ht="14.25" spans="1:24">
      <c r="A111" s="4">
        <v>46107</v>
      </c>
      <c r="B111" s="4">
        <v>46107</v>
      </c>
      <c r="C111" s="5" t="s">
        <v>55</v>
      </c>
      <c r="D111" s="5" t="s">
        <v>293</v>
      </c>
      <c r="E111" s="5">
        <v>536</v>
      </c>
      <c r="F111" s="5">
        <v>50</v>
      </c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6" t="s">
        <v>36</v>
      </c>
      <c r="V111" s="6">
        <v>0.5</v>
      </c>
      <c r="W111" s="6">
        <f t="shared" si="2"/>
        <v>25</v>
      </c>
      <c r="X111" s="8"/>
    </row>
    <row r="112" ht="14.25" spans="1:24">
      <c r="A112" s="4">
        <v>46107</v>
      </c>
      <c r="B112" s="4">
        <v>46108</v>
      </c>
      <c r="C112" s="5" t="s">
        <v>23</v>
      </c>
      <c r="D112" s="5" t="s">
        <v>289</v>
      </c>
      <c r="E112" s="5">
        <v>120</v>
      </c>
      <c r="F112" s="5">
        <v>20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6" t="s">
        <v>26</v>
      </c>
      <c r="V112" s="6">
        <v>0.25</v>
      </c>
      <c r="W112" s="6">
        <f t="shared" si="2"/>
        <v>5</v>
      </c>
      <c r="X112" s="8"/>
    </row>
    <row r="113" ht="14.25" spans="1:24">
      <c r="A113" s="4">
        <v>46107</v>
      </c>
      <c r="B113" s="4">
        <v>46108</v>
      </c>
      <c r="C113" s="5" t="s">
        <v>23</v>
      </c>
      <c r="D113" s="5" t="s">
        <v>29</v>
      </c>
      <c r="E113" s="5">
        <v>1056</v>
      </c>
      <c r="F113" s="5">
        <v>96</v>
      </c>
      <c r="G113" s="5"/>
      <c r="H113" s="5"/>
      <c r="I113" s="5"/>
      <c r="J113" s="5"/>
      <c r="K113" s="5"/>
      <c r="L113" s="5"/>
      <c r="M113" s="5"/>
      <c r="N113" s="5"/>
      <c r="O113" s="5"/>
      <c r="P113" s="5">
        <v>1</v>
      </c>
      <c r="Q113" s="5">
        <v>1</v>
      </c>
      <c r="R113" s="5"/>
      <c r="S113" s="5" t="s">
        <v>110</v>
      </c>
      <c r="T113" s="5"/>
      <c r="U113" s="6" t="s">
        <v>28</v>
      </c>
      <c r="V113" s="6">
        <v>0.75</v>
      </c>
      <c r="W113" s="6">
        <f t="shared" si="2"/>
        <v>72</v>
      </c>
      <c r="X113" s="8"/>
    </row>
    <row r="114" ht="24" spans="1:24">
      <c r="A114" s="4">
        <v>46107</v>
      </c>
      <c r="B114" s="4">
        <v>46108</v>
      </c>
      <c r="C114" s="5" t="s">
        <v>294</v>
      </c>
      <c r="D114" s="5" t="s">
        <v>295</v>
      </c>
      <c r="E114" s="5">
        <v>500</v>
      </c>
      <c r="F114" s="5">
        <v>28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>
        <v>500</v>
      </c>
      <c r="S114" s="5" t="s">
        <v>296</v>
      </c>
      <c r="T114" s="5"/>
      <c r="U114" s="6" t="s">
        <v>33</v>
      </c>
      <c r="V114" s="6">
        <v>1</v>
      </c>
      <c r="W114" s="6">
        <f t="shared" si="2"/>
        <v>28</v>
      </c>
      <c r="X114" s="8"/>
    </row>
    <row r="115" ht="14.25" spans="1:24">
      <c r="A115" s="4">
        <v>46107</v>
      </c>
      <c r="B115" s="4">
        <v>46108</v>
      </c>
      <c r="C115" s="5" t="s">
        <v>55</v>
      </c>
      <c r="D115" s="5" t="s">
        <v>187</v>
      </c>
      <c r="E115" s="5">
        <v>413</v>
      </c>
      <c r="F115" s="5">
        <v>40</v>
      </c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6" t="s">
        <v>36</v>
      </c>
      <c r="V115" s="6">
        <v>0.5</v>
      </c>
      <c r="W115" s="6">
        <f t="shared" si="2"/>
        <v>20</v>
      </c>
      <c r="X115" s="8"/>
    </row>
    <row r="116" ht="14.25" spans="1:24">
      <c r="A116" s="4">
        <v>46107</v>
      </c>
      <c r="B116" s="4">
        <v>46108</v>
      </c>
      <c r="C116" s="5" t="s">
        <v>55</v>
      </c>
      <c r="D116" s="5" t="s">
        <v>188</v>
      </c>
      <c r="E116" s="5">
        <v>413</v>
      </c>
      <c r="F116" s="5">
        <v>40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6" t="s">
        <v>36</v>
      </c>
      <c r="V116" s="6">
        <v>0.5</v>
      </c>
      <c r="W116" s="6">
        <f t="shared" si="2"/>
        <v>20</v>
      </c>
      <c r="X116" s="8"/>
    </row>
    <row r="117" ht="14.25" spans="1:24">
      <c r="A117" s="4">
        <v>46107</v>
      </c>
      <c r="B117" s="4">
        <v>46108</v>
      </c>
      <c r="C117" s="5" t="s">
        <v>55</v>
      </c>
      <c r="D117" s="5" t="s">
        <v>185</v>
      </c>
      <c r="E117" s="5">
        <v>326</v>
      </c>
      <c r="F117" s="5">
        <v>35</v>
      </c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6" t="s">
        <v>36</v>
      </c>
      <c r="V117" s="6">
        <v>0.5</v>
      </c>
      <c r="W117" s="6">
        <f t="shared" si="2"/>
        <v>17.5</v>
      </c>
      <c r="X117" s="8"/>
    </row>
    <row r="118" ht="14.25" spans="1:24">
      <c r="A118" s="4">
        <v>46107</v>
      </c>
      <c r="B118" s="4">
        <v>46108</v>
      </c>
      <c r="C118" s="5" t="s">
        <v>55</v>
      </c>
      <c r="D118" s="5" t="s">
        <v>186</v>
      </c>
      <c r="E118" s="5">
        <v>326</v>
      </c>
      <c r="F118" s="5">
        <v>35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6" t="s">
        <v>36</v>
      </c>
      <c r="V118" s="6">
        <v>0.5</v>
      </c>
      <c r="W118" s="6">
        <f t="shared" si="2"/>
        <v>17.5</v>
      </c>
      <c r="X118" s="8"/>
    </row>
    <row r="119" ht="14.25" spans="1:24">
      <c r="A119" s="4">
        <v>46107</v>
      </c>
      <c r="B119" s="4">
        <v>46108</v>
      </c>
      <c r="C119" s="5" t="s">
        <v>55</v>
      </c>
      <c r="D119" s="5" t="s">
        <v>171</v>
      </c>
      <c r="E119" s="5">
        <v>603</v>
      </c>
      <c r="F119" s="5">
        <v>60</v>
      </c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6" t="s">
        <v>36</v>
      </c>
      <c r="V119" s="6">
        <v>0.5</v>
      </c>
      <c r="W119" s="6">
        <f t="shared" si="2"/>
        <v>30</v>
      </c>
      <c r="X119" s="8"/>
    </row>
    <row r="120" ht="14.25" spans="1:24">
      <c r="A120" s="4">
        <v>46107</v>
      </c>
      <c r="B120" s="4">
        <v>46108</v>
      </c>
      <c r="C120" s="5" t="s">
        <v>55</v>
      </c>
      <c r="D120" s="5" t="s">
        <v>172</v>
      </c>
      <c r="E120" s="5">
        <v>603</v>
      </c>
      <c r="F120" s="5">
        <v>60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6" t="s">
        <v>36</v>
      </c>
      <c r="V120" s="6">
        <v>0.5</v>
      </c>
      <c r="W120" s="6">
        <f t="shared" si="2"/>
        <v>30</v>
      </c>
      <c r="X120" s="8"/>
    </row>
    <row r="121" ht="14.25" spans="1:24">
      <c r="A121" s="4">
        <v>46107</v>
      </c>
      <c r="B121" s="4">
        <v>46108</v>
      </c>
      <c r="C121" s="5" t="s">
        <v>55</v>
      </c>
      <c r="D121" s="5" t="s">
        <v>297</v>
      </c>
      <c r="E121" s="5">
        <v>503</v>
      </c>
      <c r="F121" s="5">
        <v>50</v>
      </c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6" t="s">
        <v>36</v>
      </c>
      <c r="V121" s="6">
        <v>0.5</v>
      </c>
      <c r="W121" s="6">
        <f t="shared" si="2"/>
        <v>25</v>
      </c>
      <c r="X121" s="8"/>
    </row>
    <row r="122" ht="14.25" spans="1:24">
      <c r="A122" s="4">
        <v>46107</v>
      </c>
      <c r="B122" s="4">
        <v>46108</v>
      </c>
      <c r="C122" s="5" t="s">
        <v>55</v>
      </c>
      <c r="D122" s="5" t="s">
        <v>298</v>
      </c>
      <c r="E122" s="5">
        <v>503</v>
      </c>
      <c r="F122" s="5">
        <v>50</v>
      </c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6" t="s">
        <v>36</v>
      </c>
      <c r="V122" s="6">
        <v>0.5</v>
      </c>
      <c r="W122" s="6">
        <f t="shared" si="2"/>
        <v>25</v>
      </c>
      <c r="X122" s="8"/>
    </row>
    <row r="123" ht="14.25" spans="1:24">
      <c r="A123" s="4">
        <v>46108</v>
      </c>
      <c r="B123" s="4">
        <v>46109</v>
      </c>
      <c r="C123" s="5" t="s">
        <v>96</v>
      </c>
      <c r="D123" s="5" t="s">
        <v>250</v>
      </c>
      <c r="E123" s="5">
        <v>210</v>
      </c>
      <c r="F123" s="5">
        <v>20</v>
      </c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6" t="s">
        <v>26</v>
      </c>
      <c r="V123" s="6">
        <v>0.25</v>
      </c>
      <c r="W123" s="6">
        <f t="shared" si="2"/>
        <v>5</v>
      </c>
      <c r="X123" s="8"/>
    </row>
    <row r="124" ht="14.25" spans="1:24">
      <c r="A124" s="4">
        <v>46108</v>
      </c>
      <c r="B124" s="4">
        <v>46109</v>
      </c>
      <c r="C124" s="5" t="s">
        <v>96</v>
      </c>
      <c r="D124" s="5" t="s">
        <v>299</v>
      </c>
      <c r="E124" s="5">
        <v>204</v>
      </c>
      <c r="F124" s="5">
        <v>24</v>
      </c>
      <c r="G124" s="5"/>
      <c r="H124" s="5"/>
      <c r="I124" s="5"/>
      <c r="J124" s="5"/>
      <c r="K124" s="5"/>
      <c r="L124" s="5">
        <v>1</v>
      </c>
      <c r="M124" s="5"/>
      <c r="N124" s="5"/>
      <c r="O124" s="5"/>
      <c r="P124" s="5"/>
      <c r="Q124" s="5">
        <v>1</v>
      </c>
      <c r="R124" s="5"/>
      <c r="S124" s="5" t="s">
        <v>135</v>
      </c>
      <c r="T124" s="5"/>
      <c r="U124" s="6" t="s">
        <v>28</v>
      </c>
      <c r="V124" s="6">
        <v>0.75</v>
      </c>
      <c r="W124" s="6">
        <f t="shared" si="2"/>
        <v>18</v>
      </c>
      <c r="X124" s="8"/>
    </row>
    <row r="125" ht="14.25" spans="1:24">
      <c r="A125" s="4">
        <v>46108</v>
      </c>
      <c r="B125" s="4">
        <v>46109</v>
      </c>
      <c r="C125" s="5" t="s">
        <v>96</v>
      </c>
      <c r="D125" s="5" t="s">
        <v>98</v>
      </c>
      <c r="E125" s="5">
        <v>480</v>
      </c>
      <c r="F125" s="5">
        <v>50</v>
      </c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6" t="s">
        <v>28</v>
      </c>
      <c r="V125" s="6">
        <v>0.75</v>
      </c>
      <c r="W125" s="6">
        <f t="shared" si="2"/>
        <v>37.5</v>
      </c>
      <c r="X125" s="8"/>
    </row>
    <row r="126" ht="14.25" spans="1:24">
      <c r="A126" s="4">
        <v>46108</v>
      </c>
      <c r="B126" s="4">
        <v>46109</v>
      </c>
      <c r="C126" s="5" t="s">
        <v>96</v>
      </c>
      <c r="D126" s="5" t="s">
        <v>144</v>
      </c>
      <c r="E126" s="5">
        <v>300</v>
      </c>
      <c r="F126" s="5">
        <v>30</v>
      </c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6" t="s">
        <v>28</v>
      </c>
      <c r="V126" s="6">
        <v>0.75</v>
      </c>
      <c r="W126" s="6">
        <f t="shared" si="2"/>
        <v>22.5</v>
      </c>
      <c r="X126" s="8"/>
    </row>
    <row r="127" ht="14.25" spans="1:24">
      <c r="A127" s="4">
        <v>46108</v>
      </c>
      <c r="B127" s="4">
        <v>46109</v>
      </c>
      <c r="C127" s="5" t="s">
        <v>229</v>
      </c>
      <c r="D127" s="5" t="s">
        <v>230</v>
      </c>
      <c r="E127" s="5">
        <v>500</v>
      </c>
      <c r="F127" s="5">
        <v>60</v>
      </c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6"/>
      <c r="U127" s="6" t="s">
        <v>26</v>
      </c>
      <c r="V127" s="6">
        <v>0.25</v>
      </c>
      <c r="W127" s="6">
        <f t="shared" si="2"/>
        <v>15</v>
      </c>
      <c r="X127" s="8"/>
    </row>
    <row r="128" ht="14.25" spans="1:24">
      <c r="A128" s="4">
        <v>46108</v>
      </c>
      <c r="B128" s="4">
        <v>46109</v>
      </c>
      <c r="C128" s="5" t="s">
        <v>46</v>
      </c>
      <c r="D128" s="5" t="s">
        <v>300</v>
      </c>
      <c r="E128" s="5">
        <v>180</v>
      </c>
      <c r="F128" s="5">
        <v>20</v>
      </c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6" t="s">
        <v>28</v>
      </c>
      <c r="V128" s="6">
        <v>0.75</v>
      </c>
      <c r="W128" s="6">
        <f>F128*V132</f>
        <v>15</v>
      </c>
      <c r="X128" s="8"/>
    </row>
    <row r="129" ht="14.25" spans="1:24">
      <c r="A129" s="4">
        <v>46108</v>
      </c>
      <c r="B129" s="4">
        <v>46109</v>
      </c>
      <c r="C129" s="5" t="s">
        <v>46</v>
      </c>
      <c r="D129" s="5" t="s">
        <v>131</v>
      </c>
      <c r="E129" s="5">
        <v>200</v>
      </c>
      <c r="F129" s="5">
        <v>20</v>
      </c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6" t="s">
        <v>28</v>
      </c>
      <c r="V129" s="6">
        <v>0.75</v>
      </c>
      <c r="W129" s="6">
        <f t="shared" ref="W129:W192" si="3">F129*V129</f>
        <v>15</v>
      </c>
      <c r="X129" s="8"/>
    </row>
    <row r="130" ht="14.25" spans="1:24">
      <c r="A130" s="4">
        <v>46108</v>
      </c>
      <c r="B130" s="4">
        <v>46109</v>
      </c>
      <c r="C130" s="5" t="s">
        <v>46</v>
      </c>
      <c r="D130" s="5" t="s">
        <v>75</v>
      </c>
      <c r="E130" s="5">
        <v>320</v>
      </c>
      <c r="F130" s="5">
        <v>40</v>
      </c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6" t="s">
        <v>28</v>
      </c>
      <c r="V130" s="6">
        <v>0.75</v>
      </c>
      <c r="W130" s="6">
        <f t="shared" si="3"/>
        <v>30</v>
      </c>
      <c r="X130" s="8"/>
    </row>
    <row r="131" ht="14.25" spans="1:24">
      <c r="A131" s="4">
        <v>46108</v>
      </c>
      <c r="B131" s="4">
        <v>46109</v>
      </c>
      <c r="C131" s="5" t="s">
        <v>46</v>
      </c>
      <c r="D131" s="5" t="s">
        <v>194</v>
      </c>
      <c r="E131" s="5">
        <v>200</v>
      </c>
      <c r="F131" s="5">
        <v>20</v>
      </c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6" t="s">
        <v>28</v>
      </c>
      <c r="V131" s="6">
        <v>0.75</v>
      </c>
      <c r="W131" s="6">
        <f t="shared" si="3"/>
        <v>15</v>
      </c>
      <c r="X131" s="8"/>
    </row>
    <row r="132" ht="14.25" spans="1:24">
      <c r="A132" s="4">
        <v>46108</v>
      </c>
      <c r="B132" s="4">
        <v>46109</v>
      </c>
      <c r="C132" s="5" t="s">
        <v>46</v>
      </c>
      <c r="D132" s="5" t="s">
        <v>76</v>
      </c>
      <c r="E132" s="5">
        <v>180</v>
      </c>
      <c r="F132" s="5">
        <v>20</v>
      </c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6" t="s">
        <v>28</v>
      </c>
      <c r="V132" s="6">
        <v>0.75</v>
      </c>
      <c r="W132" s="6">
        <f t="shared" si="3"/>
        <v>15</v>
      </c>
      <c r="X132" s="8"/>
    </row>
    <row r="133" ht="14.25" spans="1:24">
      <c r="A133" s="4">
        <v>46108</v>
      </c>
      <c r="B133" s="4">
        <v>46109</v>
      </c>
      <c r="C133" s="5" t="s">
        <v>46</v>
      </c>
      <c r="D133" s="5" t="s">
        <v>275</v>
      </c>
      <c r="E133" s="5">
        <v>294</v>
      </c>
      <c r="F133" s="5">
        <v>30</v>
      </c>
      <c r="G133" s="5"/>
      <c r="H133" s="5"/>
      <c r="I133" s="5"/>
      <c r="J133" s="5">
        <v>1</v>
      </c>
      <c r="K133" s="5"/>
      <c r="L133" s="5"/>
      <c r="M133" s="5"/>
      <c r="N133" s="5"/>
      <c r="O133" s="5"/>
      <c r="P133" s="5"/>
      <c r="Q133" s="5">
        <v>1</v>
      </c>
      <c r="R133" s="5"/>
      <c r="S133" s="5" t="s">
        <v>25</v>
      </c>
      <c r="T133" s="5"/>
      <c r="U133" s="6" t="s">
        <v>26</v>
      </c>
      <c r="V133" s="6">
        <v>0.25</v>
      </c>
      <c r="W133" s="6">
        <f t="shared" si="3"/>
        <v>7.5</v>
      </c>
      <c r="X133" s="8"/>
    </row>
    <row r="134" ht="14.25" spans="1:24">
      <c r="A134" s="4">
        <v>46107</v>
      </c>
      <c r="B134" s="4">
        <v>46110</v>
      </c>
      <c r="C134" s="5" t="s">
        <v>69</v>
      </c>
      <c r="D134" s="5" t="s">
        <v>258</v>
      </c>
      <c r="E134" s="5">
        <v>360</v>
      </c>
      <c r="F134" s="5">
        <v>40</v>
      </c>
      <c r="G134" s="5"/>
      <c r="H134" s="5"/>
      <c r="I134" s="5"/>
      <c r="J134" s="5"/>
      <c r="K134" s="5"/>
      <c r="L134" s="5"/>
      <c r="M134" s="5"/>
      <c r="N134" s="5">
        <v>1</v>
      </c>
      <c r="O134" s="5"/>
      <c r="P134" s="5"/>
      <c r="Q134" s="5">
        <v>1</v>
      </c>
      <c r="R134" s="5"/>
      <c r="S134" s="5" t="s">
        <v>200</v>
      </c>
      <c r="T134" s="5"/>
      <c r="U134" s="6" t="s">
        <v>36</v>
      </c>
      <c r="V134" s="6">
        <v>0.5</v>
      </c>
      <c r="W134" s="6">
        <f t="shared" si="3"/>
        <v>20</v>
      </c>
      <c r="X134" s="8"/>
    </row>
    <row r="135" ht="14.25" spans="1:24">
      <c r="A135" s="4">
        <v>46107</v>
      </c>
      <c r="B135" s="4">
        <v>46110</v>
      </c>
      <c r="C135" s="5" t="s">
        <v>69</v>
      </c>
      <c r="D135" s="5" t="s">
        <v>239</v>
      </c>
      <c r="E135" s="5">
        <v>600</v>
      </c>
      <c r="F135" s="5">
        <v>20</v>
      </c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>
        <v>600</v>
      </c>
      <c r="S135" s="5" t="s">
        <v>301</v>
      </c>
      <c r="T135" s="5"/>
      <c r="U135" s="6" t="s">
        <v>36</v>
      </c>
      <c r="V135" s="6">
        <v>0.5</v>
      </c>
      <c r="W135" s="6">
        <f t="shared" si="3"/>
        <v>10</v>
      </c>
      <c r="X135" s="8"/>
    </row>
    <row r="136" ht="14.25" spans="1:24">
      <c r="A136" s="4">
        <v>46107</v>
      </c>
      <c r="B136" s="4">
        <v>46110</v>
      </c>
      <c r="C136" s="5" t="s">
        <v>69</v>
      </c>
      <c r="D136" s="5" t="s">
        <v>155</v>
      </c>
      <c r="E136" s="5">
        <v>207</v>
      </c>
      <c r="F136" s="5">
        <v>25</v>
      </c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 t="s">
        <v>302</v>
      </c>
      <c r="T136" s="5"/>
      <c r="U136" s="6" t="s">
        <v>36</v>
      </c>
      <c r="V136" s="6">
        <v>0.5</v>
      </c>
      <c r="W136" s="6">
        <f t="shared" si="3"/>
        <v>12.5</v>
      </c>
      <c r="X136" s="8"/>
    </row>
    <row r="137" ht="14.25" spans="1:24">
      <c r="A137" s="4">
        <v>46107</v>
      </c>
      <c r="B137" s="4">
        <v>46110</v>
      </c>
      <c r="C137" s="5" t="s">
        <v>69</v>
      </c>
      <c r="D137" s="5" t="s">
        <v>281</v>
      </c>
      <c r="E137" s="5">
        <v>191</v>
      </c>
      <c r="F137" s="5">
        <v>20</v>
      </c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6" t="s">
        <v>36</v>
      </c>
      <c r="V137" s="6">
        <v>0.5</v>
      </c>
      <c r="W137" s="6">
        <f t="shared" si="3"/>
        <v>10</v>
      </c>
      <c r="X137" s="8"/>
    </row>
    <row r="138" ht="14.25" spans="1:24">
      <c r="A138" s="4">
        <v>46107</v>
      </c>
      <c r="B138" s="4">
        <v>46110</v>
      </c>
      <c r="C138" s="5" t="s">
        <v>69</v>
      </c>
      <c r="D138" s="5" t="s">
        <v>156</v>
      </c>
      <c r="E138" s="5">
        <v>298</v>
      </c>
      <c r="F138" s="5">
        <v>35</v>
      </c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6" t="s">
        <v>36</v>
      </c>
      <c r="V138" s="6">
        <v>0.5</v>
      </c>
      <c r="W138" s="6">
        <f t="shared" si="3"/>
        <v>17.5</v>
      </c>
      <c r="X138" s="8"/>
    </row>
    <row r="139" ht="14.25" spans="1:24">
      <c r="A139" s="4">
        <v>46107</v>
      </c>
      <c r="B139" s="4">
        <v>46110</v>
      </c>
      <c r="C139" s="5" t="s">
        <v>69</v>
      </c>
      <c r="D139" s="5" t="s">
        <v>226</v>
      </c>
      <c r="E139" s="5">
        <v>187</v>
      </c>
      <c r="F139" s="5">
        <v>20</v>
      </c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>
        <v>187</v>
      </c>
      <c r="S139" s="5" t="s">
        <v>303</v>
      </c>
      <c r="T139" s="5"/>
      <c r="U139" s="6" t="s">
        <v>36</v>
      </c>
      <c r="V139" s="6">
        <v>0.5</v>
      </c>
      <c r="W139" s="6">
        <f t="shared" si="3"/>
        <v>10</v>
      </c>
      <c r="X139" s="8"/>
    </row>
    <row r="140" ht="14.25" spans="1:24">
      <c r="A140" s="4">
        <v>46107</v>
      </c>
      <c r="B140" s="4">
        <v>46110</v>
      </c>
      <c r="C140" s="5" t="s">
        <v>69</v>
      </c>
      <c r="D140" s="5" t="s">
        <v>70</v>
      </c>
      <c r="E140" s="5">
        <v>198</v>
      </c>
      <c r="F140" s="5">
        <v>15</v>
      </c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6" t="s">
        <v>28</v>
      </c>
      <c r="V140" s="6">
        <v>0.75</v>
      </c>
      <c r="W140" s="6">
        <f t="shared" si="3"/>
        <v>11.25</v>
      </c>
      <c r="X140" s="8"/>
    </row>
    <row r="141" ht="14.25" spans="1:24">
      <c r="A141" s="4">
        <v>46107</v>
      </c>
      <c r="B141" s="4">
        <v>46110</v>
      </c>
      <c r="C141" s="5" t="s">
        <v>69</v>
      </c>
      <c r="D141" s="5" t="s">
        <v>45</v>
      </c>
      <c r="E141" s="5">
        <v>434</v>
      </c>
      <c r="F141" s="5">
        <v>42</v>
      </c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6" t="s">
        <v>28</v>
      </c>
      <c r="V141" s="6">
        <v>0.75</v>
      </c>
      <c r="W141" s="6">
        <f t="shared" si="3"/>
        <v>31.5</v>
      </c>
      <c r="X141" s="8"/>
    </row>
    <row r="142" ht="14.25" spans="1:24">
      <c r="A142" s="4">
        <v>46107</v>
      </c>
      <c r="B142" s="4">
        <v>46110</v>
      </c>
      <c r="C142" s="5" t="s">
        <v>69</v>
      </c>
      <c r="D142" s="5" t="s">
        <v>74</v>
      </c>
      <c r="E142" s="5">
        <v>555</v>
      </c>
      <c r="F142" s="5">
        <v>50</v>
      </c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6" t="s">
        <v>36</v>
      </c>
      <c r="V142" s="6">
        <v>0.5</v>
      </c>
      <c r="W142" s="6">
        <f t="shared" si="3"/>
        <v>25</v>
      </c>
      <c r="X142" s="8"/>
    </row>
    <row r="143" ht="14.25" spans="1:24">
      <c r="A143" s="4">
        <v>46109</v>
      </c>
      <c r="B143" s="4">
        <v>46111</v>
      </c>
      <c r="C143" s="5" t="s">
        <v>55</v>
      </c>
      <c r="D143" s="5" t="s">
        <v>187</v>
      </c>
      <c r="E143" s="5">
        <v>413</v>
      </c>
      <c r="F143" s="5">
        <v>40</v>
      </c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6" t="s">
        <v>36</v>
      </c>
      <c r="V143" s="6">
        <v>0.5</v>
      </c>
      <c r="W143" s="6">
        <f t="shared" si="3"/>
        <v>20</v>
      </c>
      <c r="X143" s="8"/>
    </row>
    <row r="144" ht="14.25" spans="1:24">
      <c r="A144" s="4">
        <v>46109</v>
      </c>
      <c r="B144" s="4">
        <v>46111</v>
      </c>
      <c r="C144" s="5" t="s">
        <v>55</v>
      </c>
      <c r="D144" s="5" t="s">
        <v>188</v>
      </c>
      <c r="E144" s="5">
        <v>413</v>
      </c>
      <c r="F144" s="5">
        <v>40</v>
      </c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6" t="s">
        <v>36</v>
      </c>
      <c r="V144" s="6">
        <v>0.5</v>
      </c>
      <c r="W144" s="6">
        <f t="shared" si="3"/>
        <v>20</v>
      </c>
      <c r="X144" s="8"/>
    </row>
    <row r="145" ht="14.25" spans="1:24">
      <c r="A145" s="4">
        <v>46109</v>
      </c>
      <c r="B145" s="4">
        <v>46111</v>
      </c>
      <c r="C145" s="5" t="s">
        <v>55</v>
      </c>
      <c r="D145" s="5" t="s">
        <v>185</v>
      </c>
      <c r="E145" s="5">
        <v>326</v>
      </c>
      <c r="F145" s="5">
        <v>35</v>
      </c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6" t="s">
        <v>36</v>
      </c>
      <c r="V145" s="6">
        <v>0.5</v>
      </c>
      <c r="W145" s="6">
        <f t="shared" si="3"/>
        <v>17.5</v>
      </c>
      <c r="X145" s="8"/>
    </row>
    <row r="146" ht="14.25" spans="1:24">
      <c r="A146" s="4">
        <v>46109</v>
      </c>
      <c r="B146" s="4">
        <v>46111</v>
      </c>
      <c r="C146" s="5" t="s">
        <v>55</v>
      </c>
      <c r="D146" s="5" t="s">
        <v>186</v>
      </c>
      <c r="E146" s="5">
        <v>326</v>
      </c>
      <c r="F146" s="5">
        <v>35</v>
      </c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6"/>
      <c r="U146" s="6" t="s">
        <v>36</v>
      </c>
      <c r="V146" s="6">
        <v>0.5</v>
      </c>
      <c r="W146" s="6">
        <f t="shared" si="3"/>
        <v>17.5</v>
      </c>
      <c r="X146" s="8"/>
    </row>
    <row r="147" ht="14.25" spans="1:24">
      <c r="A147" s="4">
        <v>46109</v>
      </c>
      <c r="B147" s="4">
        <v>46111</v>
      </c>
      <c r="C147" s="5" t="s">
        <v>55</v>
      </c>
      <c r="D147" s="5" t="s">
        <v>171</v>
      </c>
      <c r="E147" s="5">
        <v>603</v>
      </c>
      <c r="F147" s="5">
        <v>60</v>
      </c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6"/>
      <c r="U147" s="6" t="s">
        <v>36</v>
      </c>
      <c r="V147" s="6">
        <v>0.5</v>
      </c>
      <c r="W147" s="6">
        <f t="shared" si="3"/>
        <v>30</v>
      </c>
      <c r="X147" s="8"/>
    </row>
    <row r="148" ht="14.25" spans="1:24">
      <c r="A148" s="4">
        <v>46109</v>
      </c>
      <c r="B148" s="4">
        <v>46111</v>
      </c>
      <c r="C148" s="5" t="s">
        <v>55</v>
      </c>
      <c r="D148" s="5" t="s">
        <v>172</v>
      </c>
      <c r="E148" s="5">
        <v>603</v>
      </c>
      <c r="F148" s="5">
        <v>60</v>
      </c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6"/>
      <c r="U148" s="6" t="s">
        <v>36</v>
      </c>
      <c r="V148" s="6">
        <v>0.5</v>
      </c>
      <c r="W148" s="6">
        <f t="shared" si="3"/>
        <v>30</v>
      </c>
      <c r="X148" s="8"/>
    </row>
    <row r="149" ht="14.25" spans="1:24">
      <c r="A149" s="4">
        <v>46109</v>
      </c>
      <c r="B149" s="4">
        <v>46111</v>
      </c>
      <c r="C149" s="5" t="s">
        <v>55</v>
      </c>
      <c r="D149" s="5" t="s">
        <v>297</v>
      </c>
      <c r="E149" s="5">
        <v>503</v>
      </c>
      <c r="F149" s="5">
        <v>50</v>
      </c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6"/>
      <c r="U149" s="6" t="s">
        <v>36</v>
      </c>
      <c r="V149" s="6">
        <v>0.5</v>
      </c>
      <c r="W149" s="6">
        <f t="shared" si="3"/>
        <v>25</v>
      </c>
      <c r="X149" s="8"/>
    </row>
    <row r="150" ht="14.25" spans="1:24">
      <c r="A150" s="4">
        <v>46109</v>
      </c>
      <c r="B150" s="4">
        <v>46111</v>
      </c>
      <c r="C150" s="5" t="s">
        <v>55</v>
      </c>
      <c r="D150" s="5" t="s">
        <v>298</v>
      </c>
      <c r="E150" s="5">
        <v>503</v>
      </c>
      <c r="F150" s="5">
        <v>50</v>
      </c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6" t="s">
        <v>36</v>
      </c>
      <c r="V150" s="6">
        <v>0.5</v>
      </c>
      <c r="W150" s="6">
        <f t="shared" si="3"/>
        <v>25</v>
      </c>
      <c r="X150" s="8"/>
    </row>
    <row r="151" ht="14.25" spans="1:24">
      <c r="A151" s="4">
        <v>46109</v>
      </c>
      <c r="B151" s="4">
        <v>46111</v>
      </c>
      <c r="C151" s="5" t="s">
        <v>55</v>
      </c>
      <c r="D151" s="5" t="s">
        <v>183</v>
      </c>
      <c r="E151" s="5">
        <v>1845</v>
      </c>
      <c r="F151" s="5">
        <v>120</v>
      </c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6" t="s">
        <v>26</v>
      </c>
      <c r="V151" s="6">
        <v>0.25</v>
      </c>
      <c r="W151" s="6">
        <f t="shared" si="3"/>
        <v>30</v>
      </c>
      <c r="X151" s="8"/>
    </row>
    <row r="152" ht="14.25" spans="1:24">
      <c r="A152" s="4">
        <v>46109</v>
      </c>
      <c r="B152" s="4">
        <v>46111</v>
      </c>
      <c r="C152" s="5" t="s">
        <v>55</v>
      </c>
      <c r="D152" s="5" t="s">
        <v>184</v>
      </c>
      <c r="E152" s="5">
        <v>1845</v>
      </c>
      <c r="F152" s="5">
        <v>120</v>
      </c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6" t="s">
        <v>26</v>
      </c>
      <c r="V152" s="6">
        <v>0.25</v>
      </c>
      <c r="W152" s="6">
        <f t="shared" si="3"/>
        <v>30</v>
      </c>
      <c r="X152" s="8"/>
    </row>
    <row r="153" ht="14.25" spans="1:24">
      <c r="A153" s="4">
        <v>46109</v>
      </c>
      <c r="B153" s="4">
        <v>46111</v>
      </c>
      <c r="C153" s="5" t="s">
        <v>55</v>
      </c>
      <c r="D153" s="5" t="s">
        <v>304</v>
      </c>
      <c r="E153" s="5">
        <v>1220</v>
      </c>
      <c r="F153" s="5">
        <v>120</v>
      </c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6" t="s">
        <v>26</v>
      </c>
      <c r="V153" s="6">
        <v>0.25</v>
      </c>
      <c r="W153" s="6">
        <f t="shared" si="3"/>
        <v>30</v>
      </c>
      <c r="X153" s="8"/>
    </row>
    <row r="154" ht="14.25" spans="1:24">
      <c r="A154" s="4">
        <v>46109</v>
      </c>
      <c r="B154" s="4">
        <v>46111</v>
      </c>
      <c r="C154" s="5" t="s">
        <v>55</v>
      </c>
      <c r="D154" s="5" t="s">
        <v>305</v>
      </c>
      <c r="E154" s="5">
        <v>1220</v>
      </c>
      <c r="F154" s="5">
        <v>120</v>
      </c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6" t="s">
        <v>26</v>
      </c>
      <c r="V154" s="6">
        <v>0.25</v>
      </c>
      <c r="W154" s="6">
        <f t="shared" si="3"/>
        <v>30</v>
      </c>
      <c r="X154" s="8"/>
    </row>
    <row r="155" ht="14.25" spans="1:24">
      <c r="A155" s="4">
        <v>46109</v>
      </c>
      <c r="B155" s="4">
        <v>46112</v>
      </c>
      <c r="C155" s="5" t="s">
        <v>55</v>
      </c>
      <c r="D155" s="5" t="s">
        <v>201</v>
      </c>
      <c r="E155" s="5">
        <v>600</v>
      </c>
      <c r="F155" s="5">
        <v>60</v>
      </c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6" t="s">
        <v>36</v>
      </c>
      <c r="V155" s="6">
        <v>0.5</v>
      </c>
      <c r="W155" s="6">
        <f t="shared" si="3"/>
        <v>30</v>
      </c>
      <c r="X155" s="8"/>
    </row>
    <row r="156" ht="14.25" spans="1:24">
      <c r="A156" s="4">
        <v>46109</v>
      </c>
      <c r="B156" s="4">
        <v>46112</v>
      </c>
      <c r="C156" s="5" t="s">
        <v>55</v>
      </c>
      <c r="D156" s="5" t="s">
        <v>202</v>
      </c>
      <c r="E156" s="5">
        <v>600</v>
      </c>
      <c r="F156" s="5">
        <v>60</v>
      </c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>
        <v>600</v>
      </c>
      <c r="S156" s="5" t="s">
        <v>306</v>
      </c>
      <c r="T156" s="5"/>
      <c r="U156" s="6" t="s">
        <v>36</v>
      </c>
      <c r="V156" s="6">
        <v>0.5</v>
      </c>
      <c r="W156" s="6">
        <f t="shared" si="3"/>
        <v>30</v>
      </c>
      <c r="X156" s="8"/>
    </row>
    <row r="157" ht="14.25" spans="1:24">
      <c r="A157" s="4">
        <v>46109</v>
      </c>
      <c r="B157" s="4">
        <v>46112</v>
      </c>
      <c r="C157" s="5" t="s">
        <v>55</v>
      </c>
      <c r="D157" s="5" t="s">
        <v>307</v>
      </c>
      <c r="E157" s="5">
        <v>80</v>
      </c>
      <c r="F157" s="5">
        <v>10</v>
      </c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6" t="s">
        <v>36</v>
      </c>
      <c r="V157" s="6">
        <v>0.5</v>
      </c>
      <c r="W157" s="6">
        <f t="shared" si="3"/>
        <v>5</v>
      </c>
      <c r="X157" s="8"/>
    </row>
    <row r="158" ht="14.25" spans="1:24">
      <c r="A158" s="4">
        <v>46109</v>
      </c>
      <c r="B158" s="4">
        <v>46112</v>
      </c>
      <c r="C158" s="5" t="s">
        <v>55</v>
      </c>
      <c r="D158" s="5" t="s">
        <v>308</v>
      </c>
      <c r="E158" s="5">
        <v>80</v>
      </c>
      <c r="F158" s="5">
        <v>10</v>
      </c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6" t="s">
        <v>36</v>
      </c>
      <c r="V158" s="6">
        <v>0.5</v>
      </c>
      <c r="W158" s="6">
        <f t="shared" si="3"/>
        <v>5</v>
      </c>
      <c r="X158" s="8"/>
    </row>
    <row r="159" ht="14.25" spans="1:24">
      <c r="A159" s="4">
        <v>46109</v>
      </c>
      <c r="B159" s="4">
        <v>46112</v>
      </c>
      <c r="C159" s="5" t="s">
        <v>55</v>
      </c>
      <c r="D159" s="5" t="s">
        <v>203</v>
      </c>
      <c r="E159" s="5">
        <v>328</v>
      </c>
      <c r="F159" s="5">
        <v>30</v>
      </c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6" t="s">
        <v>36</v>
      </c>
      <c r="V159" s="6">
        <v>0.5</v>
      </c>
      <c r="W159" s="6">
        <f t="shared" si="3"/>
        <v>15</v>
      </c>
      <c r="X159" s="8"/>
    </row>
    <row r="160" ht="14.25" spans="1:24">
      <c r="A160" s="4">
        <v>46109</v>
      </c>
      <c r="B160" s="4">
        <v>46112</v>
      </c>
      <c r="C160" s="5" t="s">
        <v>55</v>
      </c>
      <c r="D160" s="5" t="s">
        <v>204</v>
      </c>
      <c r="E160" s="5">
        <v>328</v>
      </c>
      <c r="F160" s="5">
        <v>30</v>
      </c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6" t="s">
        <v>36</v>
      </c>
      <c r="V160" s="6">
        <v>0.5</v>
      </c>
      <c r="W160" s="6">
        <f t="shared" si="3"/>
        <v>15</v>
      </c>
      <c r="X160" s="8"/>
    </row>
    <row r="161" ht="14.25" spans="1:24">
      <c r="A161" s="4">
        <v>46110</v>
      </c>
      <c r="B161" s="4">
        <v>46112</v>
      </c>
      <c r="C161" s="5" t="s">
        <v>107</v>
      </c>
      <c r="D161" s="5" t="s">
        <v>45</v>
      </c>
      <c r="E161" s="5">
        <v>10</v>
      </c>
      <c r="F161" s="5">
        <v>10</v>
      </c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6" t="s">
        <v>28</v>
      </c>
      <c r="V161" s="6">
        <v>0.75</v>
      </c>
      <c r="W161" s="6">
        <f t="shared" si="3"/>
        <v>7.5</v>
      </c>
      <c r="X161" s="8"/>
    </row>
    <row r="162" ht="14.25" spans="1:24">
      <c r="A162" s="4">
        <v>46110</v>
      </c>
      <c r="B162" s="4">
        <v>46112</v>
      </c>
      <c r="C162" s="5" t="s">
        <v>107</v>
      </c>
      <c r="D162" s="5" t="s">
        <v>108</v>
      </c>
      <c r="E162" s="5">
        <v>416</v>
      </c>
      <c r="F162" s="5">
        <v>40</v>
      </c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6" t="s">
        <v>26</v>
      </c>
      <c r="V162" s="6">
        <v>0.25</v>
      </c>
      <c r="W162" s="6">
        <f t="shared" si="3"/>
        <v>10</v>
      </c>
      <c r="X162" s="8"/>
    </row>
    <row r="163" ht="14.25" spans="1:24">
      <c r="A163" s="4">
        <v>46110</v>
      </c>
      <c r="B163" s="4">
        <v>46112</v>
      </c>
      <c r="C163" s="5" t="s">
        <v>126</v>
      </c>
      <c r="D163" s="5" t="s">
        <v>127</v>
      </c>
      <c r="E163" s="5">
        <v>140</v>
      </c>
      <c r="F163" s="5">
        <v>14</v>
      </c>
      <c r="G163" s="5"/>
      <c r="H163" s="5"/>
      <c r="I163" s="5"/>
      <c r="J163" s="5"/>
      <c r="K163" s="5"/>
      <c r="L163" s="5">
        <v>1</v>
      </c>
      <c r="M163" s="5"/>
      <c r="N163" s="5"/>
      <c r="O163" s="5"/>
      <c r="P163" s="5"/>
      <c r="Q163" s="5">
        <v>1</v>
      </c>
      <c r="R163" s="5"/>
      <c r="S163" s="5" t="s">
        <v>309</v>
      </c>
      <c r="T163" s="5"/>
      <c r="U163" s="6" t="s">
        <v>51</v>
      </c>
      <c r="V163" s="6">
        <v>0.8</v>
      </c>
      <c r="W163" s="6">
        <f t="shared" si="3"/>
        <v>11.2</v>
      </c>
      <c r="X163" s="8"/>
    </row>
    <row r="164" ht="14.25" spans="1:24">
      <c r="A164" s="4">
        <v>46110</v>
      </c>
      <c r="B164" s="4">
        <v>46112</v>
      </c>
      <c r="C164" s="5" t="s">
        <v>126</v>
      </c>
      <c r="D164" s="5" t="s">
        <v>175</v>
      </c>
      <c r="E164" s="5">
        <v>80</v>
      </c>
      <c r="F164" s="5">
        <v>10</v>
      </c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 t="s">
        <v>174</v>
      </c>
      <c r="T164" s="5"/>
      <c r="U164" s="6" t="s">
        <v>51</v>
      </c>
      <c r="V164" s="6">
        <v>0.8</v>
      </c>
      <c r="W164" s="6">
        <f t="shared" si="3"/>
        <v>8</v>
      </c>
      <c r="X164" s="8"/>
    </row>
    <row r="165" ht="14.25" spans="1:24">
      <c r="A165" s="4">
        <v>46110</v>
      </c>
      <c r="B165" s="4">
        <v>46112</v>
      </c>
      <c r="C165" s="5" t="s">
        <v>23</v>
      </c>
      <c r="D165" s="5" t="s">
        <v>111</v>
      </c>
      <c r="E165" s="5">
        <v>90</v>
      </c>
      <c r="F165" s="5">
        <v>10</v>
      </c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6" t="s">
        <v>28</v>
      </c>
      <c r="V165" s="6">
        <v>0.75</v>
      </c>
      <c r="W165" s="6">
        <f t="shared" si="3"/>
        <v>7.5</v>
      </c>
      <c r="X165" s="8"/>
    </row>
    <row r="166" ht="14.25" spans="1:24">
      <c r="A166" s="4">
        <v>46110</v>
      </c>
      <c r="B166" s="4">
        <v>46112</v>
      </c>
      <c r="C166" s="5" t="s">
        <v>23</v>
      </c>
      <c r="D166" s="5" t="s">
        <v>27</v>
      </c>
      <c r="E166" s="5">
        <v>396</v>
      </c>
      <c r="F166" s="5">
        <v>48</v>
      </c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6" t="s">
        <v>28</v>
      </c>
      <c r="V166" s="6">
        <v>0.75</v>
      </c>
      <c r="W166" s="6">
        <f t="shared" si="3"/>
        <v>36</v>
      </c>
      <c r="X166" s="8"/>
    </row>
    <row r="167" ht="14.25" spans="1:24">
      <c r="A167" s="4">
        <v>46110</v>
      </c>
      <c r="B167" s="4">
        <v>46112</v>
      </c>
      <c r="C167" s="5" t="s">
        <v>23</v>
      </c>
      <c r="D167" s="5" t="s">
        <v>310</v>
      </c>
      <c r="E167" s="5">
        <v>300</v>
      </c>
      <c r="F167" s="5">
        <v>36</v>
      </c>
      <c r="G167" s="5"/>
      <c r="H167" s="5"/>
      <c r="I167" s="5"/>
      <c r="J167" s="5"/>
      <c r="K167" s="5"/>
      <c r="L167" s="5">
        <v>1</v>
      </c>
      <c r="M167" s="5"/>
      <c r="N167" s="5"/>
      <c r="O167" s="5"/>
      <c r="P167" s="5"/>
      <c r="Q167" s="5">
        <v>1</v>
      </c>
      <c r="R167" s="5"/>
      <c r="S167" s="5" t="s">
        <v>311</v>
      </c>
      <c r="T167" s="5"/>
      <c r="U167" s="6" t="s">
        <v>28</v>
      </c>
      <c r="V167" s="6">
        <v>0.75</v>
      </c>
      <c r="W167" s="6">
        <f t="shared" si="3"/>
        <v>27</v>
      </c>
      <c r="X167" s="8"/>
    </row>
    <row r="168" ht="14.25" spans="1:24">
      <c r="A168" s="4">
        <v>46110</v>
      </c>
      <c r="B168" s="4">
        <v>46112</v>
      </c>
      <c r="C168" s="5" t="s">
        <v>23</v>
      </c>
      <c r="D168" s="5" t="s">
        <v>312</v>
      </c>
      <c r="E168" s="5">
        <v>408</v>
      </c>
      <c r="F168" s="5">
        <v>48</v>
      </c>
      <c r="G168" s="5"/>
      <c r="H168" s="5"/>
      <c r="I168" s="5"/>
      <c r="J168" s="5"/>
      <c r="K168" s="5"/>
      <c r="L168" s="5"/>
      <c r="M168" s="5"/>
      <c r="N168" s="5">
        <v>3</v>
      </c>
      <c r="O168" s="5"/>
      <c r="P168" s="5"/>
      <c r="Q168" s="5">
        <v>3</v>
      </c>
      <c r="R168" s="5"/>
      <c r="S168" s="5" t="s">
        <v>313</v>
      </c>
      <c r="T168" s="5"/>
      <c r="U168" s="6" t="s">
        <v>26</v>
      </c>
      <c r="V168" s="6">
        <v>0.25</v>
      </c>
      <c r="W168" s="6">
        <f t="shared" si="3"/>
        <v>12</v>
      </c>
      <c r="X168" s="8"/>
    </row>
    <row r="169" ht="14.25" spans="1:24">
      <c r="A169" s="4">
        <v>46112</v>
      </c>
      <c r="B169" s="4">
        <v>46112</v>
      </c>
      <c r="C169" s="5" t="s">
        <v>55</v>
      </c>
      <c r="D169" s="5" t="s">
        <v>161</v>
      </c>
      <c r="E169" s="5">
        <v>371</v>
      </c>
      <c r="F169" s="5">
        <v>35</v>
      </c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6" t="s">
        <v>28</v>
      </c>
      <c r="V169" s="6">
        <v>0.75</v>
      </c>
      <c r="W169" s="6">
        <f t="shared" si="3"/>
        <v>26.25</v>
      </c>
      <c r="X169" s="8"/>
    </row>
    <row r="170" ht="14.25" spans="1:24">
      <c r="A170" s="4">
        <v>46112</v>
      </c>
      <c r="B170" s="4">
        <v>46112</v>
      </c>
      <c r="C170" s="5" t="s">
        <v>55</v>
      </c>
      <c r="D170" s="5" t="s">
        <v>137</v>
      </c>
      <c r="E170" s="5">
        <v>100</v>
      </c>
      <c r="F170" s="5">
        <v>14</v>
      </c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6" t="s">
        <v>28</v>
      </c>
      <c r="V170" s="6">
        <v>0.75</v>
      </c>
      <c r="W170" s="6">
        <f t="shared" si="3"/>
        <v>10.5</v>
      </c>
      <c r="X170" s="8"/>
    </row>
    <row r="171" ht="14.25" spans="1:24">
      <c r="A171" s="4">
        <v>46112</v>
      </c>
      <c r="B171" s="4">
        <v>46112</v>
      </c>
      <c r="C171" s="5" t="s">
        <v>55</v>
      </c>
      <c r="D171" s="5" t="s">
        <v>67</v>
      </c>
      <c r="E171" s="5">
        <v>258</v>
      </c>
      <c r="F171" s="5">
        <v>28</v>
      </c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6" t="s">
        <v>28</v>
      </c>
      <c r="V171" s="6">
        <v>0.75</v>
      </c>
      <c r="W171" s="6">
        <f t="shared" si="3"/>
        <v>21</v>
      </c>
      <c r="X171" s="8"/>
    </row>
    <row r="172" ht="14.25" spans="1:24">
      <c r="A172" s="4">
        <v>46112</v>
      </c>
      <c r="B172" s="4">
        <v>46112</v>
      </c>
      <c r="C172" s="5" t="s">
        <v>55</v>
      </c>
      <c r="D172" s="5" t="s">
        <v>65</v>
      </c>
      <c r="E172" s="5">
        <v>100</v>
      </c>
      <c r="F172" s="5">
        <v>14</v>
      </c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6" t="s">
        <v>28</v>
      </c>
      <c r="V172" s="6">
        <v>0.75</v>
      </c>
      <c r="W172" s="6">
        <f t="shared" si="3"/>
        <v>10.5</v>
      </c>
      <c r="X172" s="8"/>
    </row>
    <row r="173" ht="14.25" spans="1:24">
      <c r="A173" s="4"/>
      <c r="B173" s="4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6"/>
      <c r="V173" s="6"/>
      <c r="W173" s="6">
        <f t="shared" si="3"/>
        <v>0</v>
      </c>
      <c r="X173" s="8"/>
    </row>
    <row r="174" ht="14.25" spans="1:24">
      <c r="A174" s="4"/>
      <c r="B174" s="4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6"/>
      <c r="V174" s="6"/>
      <c r="W174" s="6">
        <f t="shared" si="3"/>
        <v>0</v>
      </c>
      <c r="X174" s="8"/>
    </row>
    <row r="175" ht="14.25" spans="1:24">
      <c r="A175" s="4"/>
      <c r="B175" s="4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6"/>
      <c r="V175" s="6"/>
      <c r="W175" s="6">
        <f t="shared" si="3"/>
        <v>0</v>
      </c>
      <c r="X175" s="8"/>
    </row>
    <row r="176" ht="14.25" spans="1:24">
      <c r="A176" s="4"/>
      <c r="B176" s="4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6"/>
      <c r="V176" s="6"/>
      <c r="W176" s="6">
        <f t="shared" si="3"/>
        <v>0</v>
      </c>
      <c r="X176" s="8"/>
    </row>
    <row r="177" ht="14.25" spans="1:24">
      <c r="A177" s="4"/>
      <c r="B177" s="4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6"/>
      <c r="V177" s="6"/>
      <c r="W177" s="6">
        <f t="shared" si="3"/>
        <v>0</v>
      </c>
      <c r="X177" s="8"/>
    </row>
    <row r="178" ht="14.25" spans="1:24">
      <c r="A178" s="4"/>
      <c r="B178" s="4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6"/>
      <c r="V178" s="6"/>
      <c r="W178" s="6">
        <f t="shared" si="3"/>
        <v>0</v>
      </c>
      <c r="X178" s="8"/>
    </row>
    <row r="179" ht="14.25" spans="1:24">
      <c r="A179" s="4"/>
      <c r="B179" s="4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6"/>
      <c r="V179" s="6"/>
      <c r="W179" s="6">
        <f t="shared" si="3"/>
        <v>0</v>
      </c>
      <c r="X179" s="8"/>
    </row>
    <row r="180" ht="14.25" spans="1:24">
      <c r="A180" s="4"/>
      <c r="B180" s="4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6"/>
      <c r="V180" s="6"/>
      <c r="W180" s="6">
        <f t="shared" si="3"/>
        <v>0</v>
      </c>
      <c r="X180" s="8"/>
    </row>
    <row r="181" ht="14.25" spans="1:24">
      <c r="A181" s="4"/>
      <c r="B181" s="4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6"/>
      <c r="V181" s="6"/>
      <c r="W181" s="6">
        <f t="shared" si="3"/>
        <v>0</v>
      </c>
      <c r="X181" s="8"/>
    </row>
    <row r="182" ht="14.25" spans="1:24">
      <c r="A182" s="4"/>
      <c r="B182" s="4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6"/>
      <c r="V182" s="6"/>
      <c r="W182" s="6">
        <f t="shared" si="3"/>
        <v>0</v>
      </c>
      <c r="X182" s="8"/>
    </row>
    <row r="183" ht="14.25" spans="1:24">
      <c r="A183" s="4"/>
      <c r="B183" s="4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6"/>
      <c r="V183" s="6"/>
      <c r="W183" s="6">
        <f t="shared" si="3"/>
        <v>0</v>
      </c>
      <c r="X183" s="8"/>
    </row>
    <row r="184" ht="14.25" spans="1:24">
      <c r="A184" s="4"/>
      <c r="B184" s="4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6"/>
      <c r="V184" s="6"/>
      <c r="W184" s="6">
        <f t="shared" si="3"/>
        <v>0</v>
      </c>
      <c r="X184" s="8"/>
    </row>
    <row r="185" ht="14.25" spans="1:24">
      <c r="A185" s="4"/>
      <c r="B185" s="4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6"/>
      <c r="V185" s="6"/>
      <c r="W185" s="6">
        <f t="shared" si="3"/>
        <v>0</v>
      </c>
      <c r="X185" s="8"/>
    </row>
    <row r="186" ht="14.25" spans="1:24">
      <c r="A186" s="4"/>
      <c r="B186" s="4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6"/>
      <c r="V186" s="6"/>
      <c r="W186" s="6">
        <f t="shared" si="3"/>
        <v>0</v>
      </c>
      <c r="X186" s="8"/>
    </row>
    <row r="187" ht="14.25" spans="1:24">
      <c r="A187" s="4"/>
      <c r="B187" s="4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6"/>
      <c r="V187" s="6"/>
      <c r="W187" s="6">
        <f t="shared" si="3"/>
        <v>0</v>
      </c>
      <c r="X187" s="8"/>
    </row>
    <row r="188" ht="14.25" spans="1:24">
      <c r="A188" s="4"/>
      <c r="B188" s="4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6"/>
      <c r="V188" s="6"/>
      <c r="W188" s="6">
        <f t="shared" si="3"/>
        <v>0</v>
      </c>
      <c r="X188" s="8"/>
    </row>
    <row r="189" ht="14.25" spans="1:24">
      <c r="A189" s="4"/>
      <c r="B189" s="4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6"/>
      <c r="V189" s="6"/>
      <c r="W189" s="6">
        <f t="shared" si="3"/>
        <v>0</v>
      </c>
      <c r="X189" s="8"/>
    </row>
    <row r="190" ht="14.25" spans="1:24">
      <c r="A190" s="4"/>
      <c r="B190" s="4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6"/>
      <c r="V190" s="6"/>
      <c r="W190" s="6">
        <f t="shared" si="3"/>
        <v>0</v>
      </c>
      <c r="X190" s="8"/>
    </row>
    <row r="191" ht="14.25" spans="1:24">
      <c r="A191" s="4"/>
      <c r="B191" s="4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6"/>
      <c r="V191" s="6"/>
      <c r="W191" s="6">
        <f t="shared" si="3"/>
        <v>0</v>
      </c>
      <c r="X191" s="8"/>
    </row>
    <row r="192" ht="14.25" spans="1:24">
      <c r="A192" s="4"/>
      <c r="B192" s="4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6"/>
      <c r="V192" s="6"/>
      <c r="W192" s="6">
        <f t="shared" si="3"/>
        <v>0</v>
      </c>
      <c r="X192" s="8"/>
    </row>
    <row r="193" ht="14.25" spans="1:24">
      <c r="A193" s="4"/>
      <c r="B193" s="4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6"/>
      <c r="V193" s="6"/>
      <c r="W193" s="6">
        <f t="shared" ref="W193:W215" si="4">F193*V193</f>
        <v>0</v>
      </c>
      <c r="X193" s="8"/>
    </row>
    <row r="194" ht="14.25" spans="1:24">
      <c r="A194" s="4"/>
      <c r="B194" s="4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6"/>
      <c r="V194" s="6"/>
      <c r="W194" s="6">
        <f t="shared" si="4"/>
        <v>0</v>
      </c>
      <c r="X194" s="8"/>
    </row>
    <row r="195" ht="14.25" spans="1:24">
      <c r="A195" s="4"/>
      <c r="B195" s="4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6"/>
      <c r="V195" s="6"/>
      <c r="W195" s="6">
        <f t="shared" si="4"/>
        <v>0</v>
      </c>
      <c r="X195" s="8"/>
    </row>
    <row r="196" ht="14.25" spans="1:24">
      <c r="A196" s="4"/>
      <c r="B196" s="4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6"/>
      <c r="V196" s="6"/>
      <c r="W196" s="6">
        <f t="shared" si="4"/>
        <v>0</v>
      </c>
      <c r="X196" s="8"/>
    </row>
    <row r="197" ht="14.25" spans="1:24">
      <c r="A197" s="4"/>
      <c r="B197" s="4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6"/>
      <c r="V197" s="6"/>
      <c r="W197" s="6">
        <f t="shared" si="4"/>
        <v>0</v>
      </c>
      <c r="X197" s="8"/>
    </row>
    <row r="198" ht="14.25" spans="1:24">
      <c r="A198" s="4"/>
      <c r="B198" s="4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6"/>
      <c r="V198" s="6"/>
      <c r="W198" s="6">
        <f t="shared" si="4"/>
        <v>0</v>
      </c>
      <c r="X198" s="8"/>
    </row>
    <row r="199" ht="14.25" spans="1:24">
      <c r="A199" s="4"/>
      <c r="B199" s="4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6"/>
      <c r="V199" s="6"/>
      <c r="W199" s="6">
        <f t="shared" si="4"/>
        <v>0</v>
      </c>
      <c r="X199" s="8"/>
    </row>
    <row r="200" ht="14.25" spans="1:24">
      <c r="A200" s="4"/>
      <c r="B200" s="4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6"/>
      <c r="V200" s="6"/>
      <c r="W200" s="6">
        <f t="shared" si="4"/>
        <v>0</v>
      </c>
      <c r="X200" s="8"/>
    </row>
    <row r="201" ht="14.25" spans="1:24">
      <c r="A201" s="4"/>
      <c r="B201" s="4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6"/>
      <c r="V201" s="6"/>
      <c r="W201" s="6">
        <f t="shared" si="4"/>
        <v>0</v>
      </c>
      <c r="X201" s="8"/>
    </row>
    <row r="202" ht="14.25" spans="1:24">
      <c r="A202" s="4"/>
      <c r="B202" s="4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6"/>
      <c r="V202" s="6"/>
      <c r="W202" s="6">
        <f t="shared" si="4"/>
        <v>0</v>
      </c>
      <c r="X202" s="8"/>
    </row>
    <row r="203" ht="14.25" spans="1:24">
      <c r="A203" s="4"/>
      <c r="B203" s="4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6"/>
      <c r="V203" s="6"/>
      <c r="W203" s="6">
        <f t="shared" si="4"/>
        <v>0</v>
      </c>
      <c r="X203" s="8"/>
    </row>
    <row r="204" ht="14.25" spans="1:24">
      <c r="A204" s="4"/>
      <c r="B204" s="4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6"/>
      <c r="V204" s="6"/>
      <c r="W204" s="6">
        <f t="shared" si="4"/>
        <v>0</v>
      </c>
      <c r="X204" s="8"/>
    </row>
    <row r="205" ht="14.25" spans="1:24">
      <c r="A205" s="4"/>
      <c r="B205" s="4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6"/>
      <c r="V205" s="6"/>
      <c r="W205" s="6">
        <f t="shared" si="4"/>
        <v>0</v>
      </c>
      <c r="X205" s="8"/>
    </row>
    <row r="206" ht="14.25" spans="1:24">
      <c r="A206" s="4"/>
      <c r="B206" s="4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6"/>
      <c r="V206" s="6"/>
      <c r="W206" s="6">
        <f t="shared" si="4"/>
        <v>0</v>
      </c>
      <c r="X206" s="8"/>
    </row>
    <row r="207" ht="14.25" spans="1:24">
      <c r="A207" s="4"/>
      <c r="B207" s="4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6"/>
      <c r="V207" s="6"/>
      <c r="W207" s="6">
        <f t="shared" si="4"/>
        <v>0</v>
      </c>
      <c r="X207" s="8"/>
    </row>
    <row r="208" ht="14.25" spans="1:24">
      <c r="A208" s="4"/>
      <c r="B208" s="4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6"/>
      <c r="V208" s="6"/>
      <c r="W208" s="6">
        <f t="shared" si="4"/>
        <v>0</v>
      </c>
      <c r="X208" s="8"/>
    </row>
    <row r="209" ht="14.25" spans="1:24">
      <c r="A209" s="4"/>
      <c r="B209" s="4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6"/>
      <c r="V209" s="6"/>
      <c r="W209" s="6">
        <f t="shared" si="4"/>
        <v>0</v>
      </c>
      <c r="X209" s="8"/>
    </row>
    <row r="210" ht="14.25" spans="1:24">
      <c r="A210" s="4"/>
      <c r="B210" s="4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6"/>
      <c r="V210" s="6"/>
      <c r="W210" s="6">
        <f t="shared" si="4"/>
        <v>0</v>
      </c>
      <c r="X210" s="8"/>
    </row>
    <row r="211" ht="14.25" spans="1:24">
      <c r="A211" s="4"/>
      <c r="B211" s="4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6"/>
      <c r="V211" s="6"/>
      <c r="W211" s="6">
        <f t="shared" si="4"/>
        <v>0</v>
      </c>
      <c r="X211" s="8"/>
    </row>
    <row r="212" ht="14.25" spans="1:24">
      <c r="A212" s="4"/>
      <c r="B212" s="4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6"/>
      <c r="V212" s="6"/>
      <c r="W212" s="6">
        <f t="shared" si="4"/>
        <v>0</v>
      </c>
      <c r="X212" s="8"/>
    </row>
    <row r="213" ht="14.25" spans="1:24">
      <c r="A213" s="4"/>
      <c r="B213" s="4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6"/>
      <c r="V213" s="6"/>
      <c r="W213" s="6">
        <f t="shared" si="4"/>
        <v>0</v>
      </c>
      <c r="X213" s="8"/>
    </row>
    <row r="214" ht="14.25" spans="1:24">
      <c r="A214" s="4"/>
      <c r="B214" s="4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6"/>
      <c r="V214" s="6"/>
      <c r="W214" s="6">
        <f t="shared" si="4"/>
        <v>0</v>
      </c>
      <c r="X214" s="8"/>
    </row>
    <row r="215" ht="14.25" spans="1:24">
      <c r="A215" s="4"/>
      <c r="B215" s="4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6"/>
      <c r="V215" s="6"/>
      <c r="W215" s="6">
        <f t="shared" si="4"/>
        <v>0</v>
      </c>
      <c r="X215" s="8"/>
    </row>
    <row r="216" ht="14.25" spans="1:24">
      <c r="A216" s="4"/>
      <c r="B216" s="4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6"/>
      <c r="V216" s="6"/>
      <c r="W216" s="6"/>
      <c r="X216" s="8"/>
    </row>
    <row r="217" ht="14.25" spans="1:24">
      <c r="A217" s="4"/>
      <c r="B217" s="4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6"/>
      <c r="V217" s="6"/>
      <c r="W217" s="6"/>
      <c r="X217" s="8"/>
    </row>
    <row r="218" ht="14.25" spans="1:24">
      <c r="A218" s="4"/>
      <c r="B218" s="4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6"/>
      <c r="V218" s="6"/>
      <c r="W218" s="6"/>
      <c r="X218" s="8"/>
    </row>
    <row r="219" ht="14.25" spans="1:24">
      <c r="A219" s="4"/>
      <c r="B219" s="4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6"/>
      <c r="V219" s="6"/>
      <c r="W219" s="6"/>
      <c r="X219" s="8"/>
    </row>
    <row r="220" ht="14.25" spans="1:24">
      <c r="A220" s="4"/>
      <c r="B220" s="4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6"/>
      <c r="V220" s="6"/>
      <c r="W220" s="6"/>
      <c r="X220" s="8"/>
    </row>
    <row r="221" ht="14.25" spans="1:24">
      <c r="A221" s="4"/>
      <c r="B221" s="4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6"/>
      <c r="V221" s="6"/>
      <c r="W221" s="6"/>
      <c r="X221" s="8"/>
    </row>
    <row r="222" ht="14.25" spans="1:24">
      <c r="A222" s="4"/>
      <c r="B222" s="4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6"/>
      <c r="V222" s="6"/>
      <c r="W222" s="6"/>
      <c r="X222" s="8"/>
    </row>
    <row r="223" ht="14.25" spans="1:24">
      <c r="A223" s="4"/>
      <c r="B223" s="4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6"/>
      <c r="V223" s="6"/>
      <c r="W223" s="6"/>
      <c r="X223" s="8"/>
    </row>
    <row r="224" ht="14.25" spans="1:24">
      <c r="A224" s="4"/>
      <c r="B224" s="4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6"/>
      <c r="V224" s="6"/>
      <c r="W224" s="6"/>
      <c r="X224" s="8"/>
    </row>
    <row r="225" ht="14.25" spans="1:24">
      <c r="A225" s="4"/>
      <c r="B225" s="4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6"/>
      <c r="V225" s="6"/>
      <c r="W225" s="6"/>
      <c r="X225" s="8"/>
    </row>
    <row r="226" ht="14.25" spans="1:24">
      <c r="A226" s="4"/>
      <c r="B226" s="4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6"/>
      <c r="V226" s="6"/>
      <c r="W226" s="6"/>
      <c r="X226" s="8"/>
    </row>
    <row r="227" ht="14.25" spans="1:24">
      <c r="A227" s="4"/>
      <c r="B227" s="4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6"/>
      <c r="V227" s="6"/>
      <c r="W227" s="6"/>
      <c r="X227" s="8"/>
    </row>
    <row r="228" ht="14.25" spans="1:24">
      <c r="A228" s="4"/>
      <c r="B228" s="4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6"/>
      <c r="V228" s="6"/>
      <c r="W228" s="6"/>
      <c r="X228" s="8"/>
    </row>
    <row r="229" ht="14.25" spans="1:24">
      <c r="A229" s="4"/>
      <c r="B229" s="4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6"/>
      <c r="V229" s="6"/>
      <c r="W229" s="6"/>
      <c r="X229" s="8"/>
    </row>
    <row r="230" ht="14.25" spans="1:24">
      <c r="A230" s="4"/>
      <c r="B230" s="4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6"/>
      <c r="V230" s="6"/>
      <c r="W230" s="6"/>
      <c r="X230" s="8"/>
    </row>
    <row r="231" ht="14.25" spans="1:24">
      <c r="A231" s="4"/>
      <c r="B231" s="4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6"/>
      <c r="V231" s="6"/>
      <c r="W231" s="6"/>
      <c r="X231" s="8"/>
    </row>
    <row r="232" ht="14.25" spans="1:24">
      <c r="A232" s="4"/>
      <c r="B232" s="4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6"/>
      <c r="V232" s="6"/>
      <c r="W232" s="6"/>
      <c r="X232" s="8"/>
    </row>
    <row r="233" ht="14.25" spans="1:24">
      <c r="A233" s="4"/>
      <c r="B233" s="4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6"/>
      <c r="V233" s="6"/>
      <c r="W233" s="6"/>
      <c r="X233" s="8"/>
    </row>
    <row r="234" ht="14.25" spans="1:24">
      <c r="A234" s="4"/>
      <c r="B234" s="4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6"/>
      <c r="V234" s="6"/>
      <c r="W234" s="6"/>
      <c r="X234" s="8"/>
    </row>
    <row r="235" ht="14.25" spans="1:24">
      <c r="A235" s="4"/>
      <c r="B235" s="4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6"/>
      <c r="V235" s="6"/>
      <c r="W235" s="6"/>
      <c r="X235" s="8"/>
    </row>
    <row r="236" ht="14.25" spans="1:24">
      <c r="A236" s="4"/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6"/>
      <c r="V236" s="6"/>
      <c r="W236" s="6"/>
      <c r="X236" s="8"/>
    </row>
    <row r="237" ht="14.25" spans="1:24">
      <c r="A237" s="4"/>
      <c r="B237" s="4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6"/>
      <c r="V237" s="6"/>
      <c r="W237" s="6"/>
      <c r="X237" s="8"/>
    </row>
    <row r="238" ht="14.25" spans="1:24">
      <c r="A238" s="4"/>
      <c r="B238" s="4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6"/>
      <c r="V238" s="6"/>
      <c r="W238" s="6"/>
      <c r="X238" s="8"/>
    </row>
    <row r="239" ht="14.25" spans="1:24">
      <c r="A239" s="4"/>
      <c r="B239" s="4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6"/>
      <c r="V239" s="6"/>
      <c r="W239" s="6"/>
      <c r="X239" s="8"/>
    </row>
    <row r="240" ht="14.25" spans="1:24">
      <c r="A240" s="4"/>
      <c r="B240" s="4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6"/>
      <c r="V240" s="6"/>
      <c r="W240" s="6"/>
      <c r="X240" s="8"/>
    </row>
    <row r="241" ht="14.25" spans="1:24">
      <c r="A241" s="4"/>
      <c r="B241" s="4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6"/>
      <c r="V241" s="6"/>
      <c r="W241" s="6"/>
      <c r="X241" s="8"/>
    </row>
    <row r="242" ht="14.25" spans="1:24">
      <c r="A242" s="4"/>
      <c r="B242" s="4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6"/>
      <c r="V242" s="6"/>
      <c r="W242" s="6"/>
      <c r="X242" s="8"/>
    </row>
    <row r="243" ht="14.25" spans="1:24">
      <c r="A243" s="4"/>
      <c r="B243" s="4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6"/>
      <c r="V243" s="6"/>
      <c r="W243" s="6"/>
      <c r="X243" s="8"/>
    </row>
    <row r="244" ht="14.25" spans="1:24">
      <c r="A244" s="4"/>
      <c r="B244" s="4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6"/>
      <c r="V244" s="6"/>
      <c r="W244" s="6"/>
      <c r="X244" s="8"/>
    </row>
    <row r="245" ht="14.25" spans="1:24">
      <c r="A245" s="4"/>
      <c r="B245" s="4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6"/>
      <c r="V245" s="6"/>
      <c r="W245" s="6"/>
      <c r="X245" s="8"/>
    </row>
    <row r="246" ht="14.25" spans="1:24">
      <c r="A246" s="4"/>
      <c r="B246" s="4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6"/>
      <c r="V246" s="6"/>
      <c r="W246" s="6"/>
      <c r="X246" s="8"/>
    </row>
    <row r="247" ht="14.25" spans="1:24">
      <c r="A247" s="4"/>
      <c r="B247" s="4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6"/>
      <c r="V247" s="6"/>
      <c r="W247" s="6"/>
      <c r="X247" s="8"/>
    </row>
    <row r="248" ht="14.25" spans="1:24">
      <c r="A248" s="4"/>
      <c r="B248" s="4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6"/>
      <c r="V248" s="6"/>
      <c r="W248" s="6"/>
      <c r="X248" s="8"/>
    </row>
    <row r="249" ht="14.25" spans="1:24">
      <c r="A249" s="4"/>
      <c r="B249" s="4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6"/>
      <c r="V249" s="6"/>
      <c r="W249" s="6"/>
      <c r="X249" s="8"/>
    </row>
    <row r="250" ht="14.25" spans="1:24">
      <c r="A250" s="4"/>
      <c r="B250" s="4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6"/>
      <c r="V250" s="6"/>
      <c r="W250" s="6"/>
      <c r="X250" s="8"/>
    </row>
    <row r="251" ht="14.25" spans="1:24">
      <c r="A251" s="4"/>
      <c r="B251" s="4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6"/>
      <c r="V251" s="6"/>
      <c r="W251" s="6"/>
      <c r="X251" s="8"/>
    </row>
    <row r="252" ht="14.25" spans="1:24">
      <c r="A252" s="4"/>
      <c r="B252" s="4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6"/>
      <c r="V252" s="6"/>
      <c r="W252" s="6"/>
      <c r="X252" s="8"/>
    </row>
    <row r="253" ht="14.25" spans="1:24">
      <c r="A253" s="4"/>
      <c r="B253" s="4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6"/>
      <c r="V253" s="6"/>
      <c r="W253" s="6"/>
      <c r="X253" s="8"/>
    </row>
    <row r="254" ht="14.25" spans="1:24">
      <c r="A254" s="4"/>
      <c r="B254" s="4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6"/>
      <c r="V254" s="6"/>
      <c r="W254" s="6"/>
      <c r="X254" s="8"/>
    </row>
    <row r="255" ht="14.25" spans="1:24">
      <c r="A255" s="4"/>
      <c r="B255" s="4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6"/>
      <c r="V255" s="6"/>
      <c r="W255" s="6"/>
      <c r="X255" s="8"/>
    </row>
    <row r="256" ht="14.25" spans="1:24">
      <c r="A256" s="4"/>
      <c r="B256" s="4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6"/>
      <c r="V256" s="6"/>
      <c r="W256" s="6"/>
      <c r="X256" s="8"/>
    </row>
    <row r="257" ht="14.25" spans="1:24">
      <c r="A257" s="4"/>
      <c r="B257" s="4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6"/>
      <c r="V257" s="6"/>
      <c r="W257" s="6"/>
      <c r="X257" s="8"/>
    </row>
    <row r="258" ht="14.25" spans="1:24">
      <c r="A258" s="4"/>
      <c r="B258" s="4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6"/>
      <c r="V258" s="6"/>
      <c r="W258" s="6"/>
      <c r="X258" s="8"/>
    </row>
    <row r="259" ht="14.25" spans="1:24">
      <c r="A259" s="4"/>
      <c r="B259" s="4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6"/>
      <c r="V259" s="6"/>
      <c r="W259" s="6"/>
      <c r="X259" s="8"/>
    </row>
    <row r="260" ht="14.25" spans="1:24">
      <c r="A260" s="4"/>
      <c r="B260" s="4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6"/>
      <c r="V260" s="6"/>
      <c r="W260" s="6"/>
      <c r="X260" s="8"/>
    </row>
    <row r="261" ht="14.25" spans="1:24">
      <c r="A261" s="4"/>
      <c r="B261" s="4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6"/>
      <c r="V261" s="6"/>
      <c r="W261" s="6"/>
      <c r="X261" s="8"/>
    </row>
    <row r="262" ht="14.25" spans="1:24">
      <c r="A262" s="4"/>
      <c r="B262" s="4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6"/>
      <c r="V262" s="6"/>
      <c r="W262" s="6"/>
      <c r="X262" s="8"/>
    </row>
    <row r="263" ht="14.25" spans="1:24">
      <c r="A263" s="4"/>
      <c r="B263" s="4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6"/>
      <c r="V263" s="6"/>
      <c r="W263" s="6"/>
      <c r="X263" s="8"/>
    </row>
    <row r="264" ht="14.25" spans="1:24">
      <c r="A264" s="4"/>
      <c r="B264" s="4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6"/>
      <c r="V264" s="6"/>
      <c r="W264" s="6"/>
      <c r="X264" s="8"/>
    </row>
    <row r="265" ht="14.25" spans="1:24">
      <c r="A265" s="4"/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6"/>
      <c r="V265" s="6"/>
      <c r="W265" s="6"/>
      <c r="X265" s="8"/>
    </row>
    <row r="266" ht="14.25" spans="1:24">
      <c r="A266" s="4"/>
      <c r="B266" s="4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6"/>
      <c r="V266" s="6"/>
      <c r="W266" s="6"/>
      <c r="X266" s="8"/>
    </row>
    <row r="267" ht="14.25" spans="1:24">
      <c r="A267" s="4"/>
      <c r="B267" s="4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6"/>
      <c r="V267" s="6"/>
      <c r="W267" s="6"/>
      <c r="X267" s="8"/>
    </row>
    <row r="268" ht="14.25" spans="1:24">
      <c r="A268" s="4"/>
      <c r="B268" s="4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6"/>
      <c r="V268" s="6"/>
      <c r="W268" s="6"/>
      <c r="X268" s="8"/>
    </row>
    <row r="269" ht="14.25" spans="1:24">
      <c r="A269" s="4"/>
      <c r="B269" s="4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6"/>
      <c r="V269" s="6"/>
      <c r="W269" s="6"/>
      <c r="X269" s="8"/>
    </row>
    <row r="270" ht="14.25" spans="1:24">
      <c r="A270" s="4"/>
      <c r="B270" s="4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6"/>
      <c r="V270" s="6"/>
      <c r="W270" s="6"/>
      <c r="X270" s="8"/>
    </row>
    <row r="271" ht="14.25" spans="1:24">
      <c r="A271" s="4"/>
      <c r="B271" s="4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6"/>
      <c r="V271" s="6"/>
      <c r="W271" s="6"/>
      <c r="X271" s="8"/>
    </row>
    <row r="272" ht="14.25" spans="1:24">
      <c r="A272" s="4"/>
      <c r="B272" s="4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6"/>
      <c r="V272" s="6"/>
      <c r="W272" s="6"/>
      <c r="X272" s="8"/>
    </row>
    <row r="273" ht="14.25" spans="1:24">
      <c r="A273" s="4"/>
      <c r="B273" s="4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6"/>
      <c r="V273" s="6"/>
      <c r="W273" s="6"/>
      <c r="X273" s="8"/>
    </row>
    <row r="274" ht="14.25" spans="1:24">
      <c r="A274" s="4"/>
      <c r="B274" s="4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6"/>
      <c r="V274" s="6"/>
      <c r="W274" s="6"/>
      <c r="X274" s="8"/>
    </row>
    <row r="275" ht="14.25" spans="1:24">
      <c r="A275" s="4"/>
      <c r="B275" s="4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6"/>
      <c r="V275" s="6"/>
      <c r="W275" s="6"/>
      <c r="X275" s="8"/>
    </row>
    <row r="276" ht="14.25" spans="1:24">
      <c r="A276" s="4"/>
      <c r="B276" s="4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6"/>
      <c r="V276" s="6"/>
      <c r="W276" s="6"/>
      <c r="X276" s="8"/>
    </row>
    <row r="277" ht="14.25" spans="1:24">
      <c r="A277" s="4"/>
      <c r="B277" s="4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6"/>
      <c r="V277" s="6"/>
      <c r="W277" s="6"/>
      <c r="X277" s="8"/>
    </row>
    <row r="278" ht="14.25" spans="1:24">
      <c r="A278" s="4"/>
      <c r="B278" s="4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6"/>
      <c r="V278" s="6"/>
      <c r="W278" s="6"/>
      <c r="X278" s="8"/>
    </row>
    <row r="279" ht="14.25" spans="1:24">
      <c r="A279" s="4"/>
      <c r="B279" s="4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6"/>
      <c r="V279" s="6"/>
      <c r="W279" s="6"/>
      <c r="X279" s="8"/>
    </row>
    <row r="280" ht="14.25" spans="1:24">
      <c r="A280" s="4"/>
      <c r="B280" s="4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6"/>
      <c r="V280" s="6"/>
      <c r="W280" s="6"/>
      <c r="X280" s="8"/>
    </row>
    <row r="281" ht="14.25" spans="1:24">
      <c r="A281" s="4"/>
      <c r="B281" s="4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6"/>
      <c r="V281" s="6"/>
      <c r="W281" s="6"/>
      <c r="X281" s="8"/>
    </row>
    <row r="282" ht="14.25" spans="1:24">
      <c r="A282" s="4"/>
      <c r="B282" s="4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6"/>
      <c r="V282" s="6"/>
      <c r="W282" s="6"/>
      <c r="X282" s="8"/>
    </row>
    <row r="283" ht="14.25" spans="1:24">
      <c r="A283" s="4"/>
      <c r="B283" s="4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6"/>
      <c r="V283" s="6"/>
      <c r="W283" s="6"/>
      <c r="X283" s="8"/>
    </row>
    <row r="284" ht="14.25" spans="1:24">
      <c r="A284" s="4"/>
      <c r="B284" s="4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6"/>
      <c r="V284" s="6"/>
      <c r="W284" s="6"/>
      <c r="X284" s="8"/>
    </row>
    <row r="285" ht="14.25" spans="1:24">
      <c r="A285" s="4"/>
      <c r="B285" s="4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6"/>
      <c r="V285" s="6"/>
      <c r="W285" s="6"/>
      <c r="X285" s="8"/>
    </row>
    <row r="286" ht="14.25" spans="1:24">
      <c r="A286" s="4"/>
      <c r="B286" s="4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6"/>
      <c r="V286" s="6"/>
      <c r="W286" s="6"/>
      <c r="X286" s="8"/>
    </row>
    <row r="287" ht="14.25" spans="1:24">
      <c r="A287" s="4"/>
      <c r="B287" s="4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6"/>
      <c r="V287" s="6"/>
      <c r="W287" s="6"/>
      <c r="X287" s="8"/>
    </row>
    <row r="288" ht="14.25" spans="1:24">
      <c r="A288" s="4"/>
      <c r="B288" s="4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6"/>
      <c r="V288" s="6"/>
      <c r="W288" s="6"/>
      <c r="X288" s="8"/>
    </row>
    <row r="289" ht="14.25" spans="1:24">
      <c r="A289" s="4"/>
      <c r="B289" s="4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6"/>
      <c r="V289" s="6"/>
      <c r="W289" s="6"/>
      <c r="X289" s="8"/>
    </row>
    <row r="290" ht="14.25" spans="1:24">
      <c r="A290" s="4"/>
      <c r="B290" s="4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6"/>
      <c r="V290" s="6"/>
      <c r="W290" s="6"/>
      <c r="X290" s="8"/>
    </row>
    <row r="291" ht="14.25" spans="1:24">
      <c r="A291" s="4"/>
      <c r="B291" s="4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6"/>
      <c r="V291" s="6"/>
      <c r="W291" s="6"/>
      <c r="X291" s="8"/>
    </row>
    <row r="292" ht="14.25" spans="1:24">
      <c r="A292" s="4"/>
      <c r="B292" s="4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6"/>
      <c r="V292" s="6"/>
      <c r="W292" s="6"/>
      <c r="X292" s="8"/>
    </row>
    <row r="293" ht="14.25" spans="1:24">
      <c r="A293" s="4"/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6"/>
      <c r="V293" s="6"/>
      <c r="W293" s="6"/>
      <c r="X293" s="8"/>
    </row>
    <row r="294" ht="14.25" spans="1:24">
      <c r="A294" s="4"/>
      <c r="B294" s="4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6"/>
      <c r="V294" s="6"/>
      <c r="W294" s="6"/>
      <c r="X294" s="8"/>
    </row>
    <row r="295" ht="14.25" spans="1:24">
      <c r="A295" s="4"/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6"/>
      <c r="V295" s="6"/>
      <c r="W295" s="6"/>
      <c r="X295" s="8"/>
    </row>
    <row r="296" ht="14.25" spans="1:24">
      <c r="A296" s="4"/>
      <c r="B296" s="4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6"/>
      <c r="V296" s="6"/>
      <c r="W296" s="6"/>
      <c r="X296" s="8"/>
    </row>
    <row r="297" ht="14.25" spans="1:24">
      <c r="A297" s="4"/>
      <c r="B297" s="4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6"/>
      <c r="V297" s="6"/>
      <c r="W297" s="6"/>
      <c r="X297" s="8"/>
    </row>
    <row r="298" ht="14.25" spans="1:24">
      <c r="A298" s="4"/>
      <c r="B298" s="4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6"/>
      <c r="V298" s="6"/>
      <c r="W298" s="6"/>
      <c r="X298" s="8"/>
    </row>
    <row r="299" ht="14.25" spans="1:24">
      <c r="A299" s="4"/>
      <c r="B299" s="4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6"/>
      <c r="V299" s="6"/>
      <c r="W299" s="6"/>
      <c r="X299" s="8"/>
    </row>
    <row r="300" ht="14.25" spans="1:24">
      <c r="A300" s="4"/>
      <c r="B300" s="4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6"/>
      <c r="V300" s="6"/>
      <c r="W300" s="6"/>
      <c r="X300" s="8"/>
    </row>
    <row r="301" ht="14.25" spans="1:24">
      <c r="A301" s="4"/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6"/>
      <c r="V301" s="6"/>
      <c r="W301" s="6"/>
      <c r="X301" s="8"/>
    </row>
    <row r="302" ht="14.25" spans="1:24">
      <c r="A302" s="4"/>
      <c r="B302" s="4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6"/>
      <c r="V302" s="6"/>
      <c r="W302" s="6"/>
      <c r="X302" s="8"/>
    </row>
    <row r="303" ht="14.25" spans="1:24">
      <c r="A303" s="4"/>
      <c r="B303" s="4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6"/>
      <c r="V303" s="6"/>
      <c r="W303" s="6"/>
      <c r="X303" s="8"/>
    </row>
    <row r="304" ht="14.25" spans="1:24">
      <c r="A304" s="4"/>
      <c r="B304" s="4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6"/>
      <c r="V304" s="6"/>
      <c r="W304" s="6"/>
      <c r="X304" s="8"/>
    </row>
    <row r="305" ht="14.25" spans="1:24">
      <c r="A305" s="4"/>
      <c r="B305" s="4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6"/>
      <c r="V305" s="6"/>
      <c r="W305" s="6"/>
      <c r="X305" s="8"/>
    </row>
    <row r="306" ht="14.25" spans="1:24">
      <c r="A306" s="4"/>
      <c r="B306" s="4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6"/>
      <c r="V306" s="6"/>
      <c r="W306" s="6"/>
      <c r="X306" s="8"/>
    </row>
    <row r="307" ht="14.25" spans="1:24">
      <c r="A307" s="4"/>
      <c r="B307" s="4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6"/>
      <c r="V307" s="6"/>
      <c r="W307" s="6"/>
      <c r="X307" s="8"/>
    </row>
    <row r="308" ht="14.25" spans="1:24">
      <c r="A308" s="4"/>
      <c r="B308" s="4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6"/>
      <c r="V308" s="6"/>
      <c r="W308" s="6"/>
      <c r="X308" s="8"/>
    </row>
    <row r="309" ht="14.25" spans="1:24">
      <c r="A309" s="4"/>
      <c r="B309" s="4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6"/>
      <c r="V309" s="6"/>
      <c r="W309" s="6"/>
      <c r="X309" s="8"/>
    </row>
    <row r="310" ht="14.25" spans="1:24">
      <c r="A310" s="4"/>
      <c r="B310" s="4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6"/>
      <c r="V310" s="6"/>
      <c r="W310" s="6"/>
      <c r="X310" s="8"/>
    </row>
    <row r="311" ht="14.25" spans="1:24">
      <c r="A311" s="4"/>
      <c r="B311" s="4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6"/>
      <c r="V311" s="6"/>
      <c r="W311" s="6"/>
      <c r="X311" s="8"/>
    </row>
    <row r="312" ht="14.25" spans="1:24">
      <c r="A312" s="4"/>
      <c r="B312" s="4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6"/>
      <c r="V312" s="6"/>
      <c r="W312" s="6"/>
      <c r="X312" s="8"/>
    </row>
    <row r="313" ht="14.25" spans="1:24">
      <c r="A313" s="4"/>
      <c r="B313" s="4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6"/>
      <c r="V313" s="6"/>
      <c r="W313" s="6"/>
      <c r="X313" s="8"/>
    </row>
    <row r="314" ht="14.25" spans="1:24">
      <c r="A314" s="4"/>
      <c r="B314" s="4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6"/>
      <c r="V314" s="6"/>
      <c r="W314" s="6"/>
      <c r="X314" s="8"/>
    </row>
    <row r="315" ht="14.25" spans="1:24">
      <c r="A315" s="4"/>
      <c r="B315" s="4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6"/>
      <c r="V315" s="6"/>
      <c r="W315" s="6"/>
      <c r="X315" s="8"/>
    </row>
    <row r="316" ht="14.25" spans="1:24">
      <c r="A316" s="4"/>
      <c r="B316" s="4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6"/>
      <c r="V316" s="6"/>
      <c r="W316" s="6"/>
      <c r="X316" s="8"/>
    </row>
    <row r="317" ht="14.25" spans="1:24">
      <c r="A317" s="4"/>
      <c r="B317" s="4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6"/>
      <c r="V317" s="6"/>
      <c r="W317" s="6"/>
      <c r="X317" s="8"/>
    </row>
  </sheetData>
  <autoFilter xmlns:etc="http://www.wps.cn/officeDocument/2017/etCustomData" ref="A1:X262" etc:filterBottomFollowUsedRange="0">
    <extLst/>
  </autoFilter>
  <conditionalFormatting sqref="X64">
    <cfRule type="containsText" dxfId="0" priority="190" operator="between" text="g">
      <formula>NOT(ISERROR(SEARCH("g",X64)))</formula>
    </cfRule>
  </conditionalFormatting>
  <conditionalFormatting sqref="X65">
    <cfRule type="containsText" dxfId="0" priority="189" operator="between" text="g">
      <formula>NOT(ISERROR(SEARCH("g",X65)))</formula>
    </cfRule>
  </conditionalFormatting>
  <conditionalFormatting sqref="X66">
    <cfRule type="containsText" dxfId="0" priority="188" operator="between" text="g">
      <formula>NOT(ISERROR(SEARCH("g",X66)))</formula>
    </cfRule>
  </conditionalFormatting>
  <conditionalFormatting sqref="X67">
    <cfRule type="containsText" dxfId="0" priority="187" operator="between" text="g">
      <formula>NOT(ISERROR(SEARCH("g",X67)))</formula>
    </cfRule>
  </conditionalFormatting>
  <conditionalFormatting sqref="X68">
    <cfRule type="containsText" dxfId="0" priority="186" operator="between" text="g">
      <formula>NOT(ISERROR(SEARCH("g",X68)))</formula>
    </cfRule>
  </conditionalFormatting>
  <conditionalFormatting sqref="X71">
    <cfRule type="containsText" dxfId="0" priority="184" operator="between" text="g">
      <formula>NOT(ISERROR(SEARCH("g",X71)))</formula>
    </cfRule>
  </conditionalFormatting>
  <conditionalFormatting sqref="X77">
    <cfRule type="containsText" dxfId="0" priority="182" operator="between" text="g">
      <formula>NOT(ISERROR(SEARCH("g",X77)))</formula>
    </cfRule>
  </conditionalFormatting>
  <conditionalFormatting sqref="X78">
    <cfRule type="containsText" dxfId="0" priority="181" operator="between" text="g">
      <formula>NOT(ISERROR(SEARCH("g",X78)))</formula>
    </cfRule>
  </conditionalFormatting>
  <conditionalFormatting sqref="X79">
    <cfRule type="containsText" dxfId="0" priority="180" operator="between" text="g">
      <formula>NOT(ISERROR(SEARCH("g",X79)))</formula>
    </cfRule>
  </conditionalFormatting>
  <conditionalFormatting sqref="X80">
    <cfRule type="containsText" dxfId="0" priority="179" operator="between" text="g">
      <formula>NOT(ISERROR(SEARCH("g",X80)))</formula>
    </cfRule>
  </conditionalFormatting>
  <conditionalFormatting sqref="X87">
    <cfRule type="containsText" dxfId="0" priority="177" operator="between" text="g">
      <formula>NOT(ISERROR(SEARCH("g",X87)))</formula>
    </cfRule>
  </conditionalFormatting>
  <conditionalFormatting sqref="X88">
    <cfRule type="containsText" dxfId="0" priority="176" operator="between" text="g">
      <formula>NOT(ISERROR(SEARCH("g",X88)))</formula>
    </cfRule>
  </conditionalFormatting>
  <conditionalFormatting sqref="X89">
    <cfRule type="containsText" dxfId="0" priority="175" operator="between" text="g">
      <formula>NOT(ISERROR(SEARCH("g",X89)))</formula>
    </cfRule>
  </conditionalFormatting>
  <conditionalFormatting sqref="X92">
    <cfRule type="containsText" dxfId="0" priority="173" operator="between" text="g">
      <formula>NOT(ISERROR(SEARCH("g",X92)))</formula>
    </cfRule>
  </conditionalFormatting>
  <conditionalFormatting sqref="X93">
    <cfRule type="containsText" dxfId="0" priority="172" operator="between" text="g">
      <formula>NOT(ISERROR(SEARCH("g",X93)))</formula>
    </cfRule>
  </conditionalFormatting>
  <conditionalFormatting sqref="X94">
    <cfRule type="containsText" dxfId="0" priority="171" operator="between" text="g">
      <formula>NOT(ISERROR(SEARCH("g",X94)))</formula>
    </cfRule>
  </conditionalFormatting>
  <conditionalFormatting sqref="X95">
    <cfRule type="containsText" dxfId="0" priority="170" operator="between" text="g">
      <formula>NOT(ISERROR(SEARCH("g",X95)))</formula>
    </cfRule>
  </conditionalFormatting>
  <conditionalFormatting sqref="X96">
    <cfRule type="containsText" dxfId="0" priority="169" operator="between" text="g">
      <formula>NOT(ISERROR(SEARCH("g",X96)))</formula>
    </cfRule>
  </conditionalFormatting>
  <conditionalFormatting sqref="X97">
    <cfRule type="containsText" dxfId="0" priority="168" operator="between" text="g">
      <formula>NOT(ISERROR(SEARCH("g",X97)))</formula>
    </cfRule>
  </conditionalFormatting>
  <conditionalFormatting sqref="X98">
    <cfRule type="containsText" dxfId="0" priority="167" operator="between" text="g">
      <formula>NOT(ISERROR(SEARCH("g",X98)))</formula>
    </cfRule>
  </conditionalFormatting>
  <conditionalFormatting sqref="X99">
    <cfRule type="containsText" dxfId="0" priority="166" operator="between" text="g">
      <formula>NOT(ISERROR(SEARCH("g",X99)))</formula>
    </cfRule>
  </conditionalFormatting>
  <conditionalFormatting sqref="X100">
    <cfRule type="containsText" dxfId="0" priority="165" operator="between" text="g">
      <formula>NOT(ISERROR(SEARCH("g",X100)))</formula>
    </cfRule>
  </conditionalFormatting>
  <conditionalFormatting sqref="X101">
    <cfRule type="containsText" dxfId="0" priority="164" operator="between" text="g">
      <formula>NOT(ISERROR(SEARCH("g",X101)))</formula>
    </cfRule>
  </conditionalFormatting>
  <conditionalFormatting sqref="X102">
    <cfRule type="containsText" dxfId="0" priority="163" operator="between" text="g">
      <formula>NOT(ISERROR(SEARCH("g",X102)))</formula>
    </cfRule>
  </conditionalFormatting>
  <conditionalFormatting sqref="X127">
    <cfRule type="containsText" dxfId="0" priority="161" operator="between" text="g">
      <formula>NOT(ISERROR(SEARCH("g",X127)))</formula>
    </cfRule>
  </conditionalFormatting>
  <conditionalFormatting sqref="X128">
    <cfRule type="containsText" dxfId="0" priority="160" operator="between" text="g">
      <formula>NOT(ISERROR(SEARCH("g",X128)))</formula>
    </cfRule>
  </conditionalFormatting>
  <conditionalFormatting sqref="X129">
    <cfRule type="containsText" dxfId="0" priority="159" operator="between" text="g">
      <formula>NOT(ISERROR(SEARCH("g",X129)))</formula>
    </cfRule>
  </conditionalFormatting>
  <conditionalFormatting sqref="X130">
    <cfRule type="containsText" dxfId="0" priority="158" operator="between" text="g">
      <formula>NOT(ISERROR(SEARCH("g",X130)))</formula>
    </cfRule>
  </conditionalFormatting>
  <conditionalFormatting sqref="X131">
    <cfRule type="containsText" dxfId="0" priority="157" operator="between" text="g">
      <formula>NOT(ISERROR(SEARCH("g",X131)))</formula>
    </cfRule>
  </conditionalFormatting>
  <conditionalFormatting sqref="X138">
    <cfRule type="containsText" dxfId="0" priority="155" operator="between" text="g">
      <formula>NOT(ISERROR(SEARCH("g",X138)))</formula>
    </cfRule>
  </conditionalFormatting>
  <conditionalFormatting sqref="X139">
    <cfRule type="containsText" dxfId="0" priority="154" operator="between" text="g">
      <formula>NOT(ISERROR(SEARCH("g",X139)))</formula>
    </cfRule>
  </conditionalFormatting>
  <conditionalFormatting sqref="X140">
    <cfRule type="containsText" dxfId="0" priority="153" operator="between" text="g">
      <formula>NOT(ISERROR(SEARCH("g",X140)))</formula>
    </cfRule>
  </conditionalFormatting>
  <conditionalFormatting sqref="X141">
    <cfRule type="containsText" dxfId="0" priority="152" operator="between" text="g">
      <formula>NOT(ISERROR(SEARCH("g",X141)))</formula>
    </cfRule>
  </conditionalFormatting>
  <conditionalFormatting sqref="X142">
    <cfRule type="containsText" dxfId="0" priority="151" operator="between" text="g">
      <formula>NOT(ISERROR(SEARCH("g",X142)))</formula>
    </cfRule>
  </conditionalFormatting>
  <conditionalFormatting sqref="X143">
    <cfRule type="containsText" dxfId="0" priority="150" operator="between" text="g">
      <formula>NOT(ISERROR(SEARCH("g",X143)))</formula>
    </cfRule>
  </conditionalFormatting>
  <conditionalFormatting sqref="X144">
    <cfRule type="containsText" dxfId="0" priority="149" operator="between" text="g">
      <formula>NOT(ISERROR(SEARCH("g",X144)))</formula>
    </cfRule>
  </conditionalFormatting>
  <conditionalFormatting sqref="X145">
    <cfRule type="containsText" dxfId="0" priority="148" operator="between" text="g">
      <formula>NOT(ISERROR(SEARCH("g",X145)))</formula>
    </cfRule>
  </conditionalFormatting>
  <conditionalFormatting sqref="X146">
    <cfRule type="containsText" dxfId="0" priority="147" operator="between" text="g">
      <formula>NOT(ISERROR(SEARCH("g",X146)))</formula>
    </cfRule>
  </conditionalFormatting>
  <conditionalFormatting sqref="X147">
    <cfRule type="containsText" dxfId="0" priority="146" operator="between" text="g">
      <formula>NOT(ISERROR(SEARCH("g",X147)))</formula>
    </cfRule>
  </conditionalFormatting>
  <conditionalFormatting sqref="X148">
    <cfRule type="containsText" dxfId="0" priority="145" operator="between" text="g">
      <formula>NOT(ISERROR(SEARCH("g",X148)))</formula>
    </cfRule>
  </conditionalFormatting>
  <conditionalFormatting sqref="X149">
    <cfRule type="containsText" dxfId="0" priority="144" operator="between" text="g">
      <formula>NOT(ISERROR(SEARCH("g",X149)))</formula>
    </cfRule>
  </conditionalFormatting>
  <conditionalFormatting sqref="X150">
    <cfRule type="containsText" dxfId="0" priority="143" operator="between" text="g">
      <formula>NOT(ISERROR(SEARCH("g",X150)))</formula>
    </cfRule>
  </conditionalFormatting>
  <conditionalFormatting sqref="X151">
    <cfRule type="containsText" dxfId="0" priority="142" operator="between" text="g">
      <formula>NOT(ISERROR(SEARCH("g",X151)))</formula>
    </cfRule>
  </conditionalFormatting>
  <conditionalFormatting sqref="X152">
    <cfRule type="containsText" dxfId="0" priority="141" operator="between" text="g">
      <formula>NOT(ISERROR(SEARCH("g",X152)))</formula>
    </cfRule>
  </conditionalFormatting>
  <conditionalFormatting sqref="X153">
    <cfRule type="containsText" dxfId="0" priority="140" operator="between" text="g">
      <formula>NOT(ISERROR(SEARCH("g",X153)))</formula>
    </cfRule>
  </conditionalFormatting>
  <conditionalFormatting sqref="X154">
    <cfRule type="containsText" dxfId="0" priority="139" operator="between" text="g">
      <formula>NOT(ISERROR(SEARCH("g",X154)))</formula>
    </cfRule>
  </conditionalFormatting>
  <conditionalFormatting sqref="X155">
    <cfRule type="containsText" dxfId="0" priority="138" operator="between" text="g">
      <formula>NOT(ISERROR(SEARCH("g",X155)))</formula>
    </cfRule>
  </conditionalFormatting>
  <conditionalFormatting sqref="X156">
    <cfRule type="containsText" dxfId="0" priority="137" operator="between" text="g">
      <formula>NOT(ISERROR(SEARCH("g",X156)))</formula>
    </cfRule>
  </conditionalFormatting>
  <conditionalFormatting sqref="X157">
    <cfRule type="containsText" dxfId="0" priority="136" operator="between" text="g">
      <formula>NOT(ISERROR(SEARCH("g",X157)))</formula>
    </cfRule>
  </conditionalFormatting>
  <conditionalFormatting sqref="X158">
    <cfRule type="containsText" dxfId="0" priority="135" operator="between" text="g">
      <formula>NOT(ISERROR(SEARCH("g",X158)))</formula>
    </cfRule>
  </conditionalFormatting>
  <conditionalFormatting sqref="X159">
    <cfRule type="containsText" dxfId="0" priority="134" operator="between" text="g">
      <formula>NOT(ISERROR(SEARCH("g",X159)))</formula>
    </cfRule>
  </conditionalFormatting>
  <conditionalFormatting sqref="X160">
    <cfRule type="containsText" dxfId="0" priority="133" operator="between" text="g">
      <formula>NOT(ISERROR(SEARCH("g",X160)))</formula>
    </cfRule>
  </conditionalFormatting>
  <conditionalFormatting sqref="X161">
    <cfRule type="containsText" dxfId="0" priority="132" operator="between" text="g">
      <formula>NOT(ISERROR(SEARCH("g",X161)))</formula>
    </cfRule>
  </conditionalFormatting>
  <conditionalFormatting sqref="X162">
    <cfRule type="containsText" dxfId="0" priority="131" operator="between" text="g">
      <formula>NOT(ISERROR(SEARCH("g",X162)))</formula>
    </cfRule>
  </conditionalFormatting>
  <conditionalFormatting sqref="X163">
    <cfRule type="containsText" dxfId="0" priority="130" operator="between" text="g">
      <formula>NOT(ISERROR(SEARCH("g",X163)))</formula>
    </cfRule>
  </conditionalFormatting>
  <conditionalFormatting sqref="X164">
    <cfRule type="containsText" dxfId="0" priority="129" operator="between" text="g">
      <formula>NOT(ISERROR(SEARCH("g",X164)))</formula>
    </cfRule>
  </conditionalFormatting>
  <conditionalFormatting sqref="X165">
    <cfRule type="containsText" dxfId="0" priority="128" operator="between" text="g">
      <formula>NOT(ISERROR(SEARCH("g",X165)))</formula>
    </cfRule>
  </conditionalFormatting>
  <conditionalFormatting sqref="X166">
    <cfRule type="containsText" dxfId="0" priority="127" operator="between" text="g">
      <formula>NOT(ISERROR(SEARCH("g",X166)))</formula>
    </cfRule>
  </conditionalFormatting>
  <conditionalFormatting sqref="X167">
    <cfRule type="containsText" dxfId="0" priority="126" operator="between" text="g">
      <formula>NOT(ISERROR(SEARCH("g",X167)))</formula>
    </cfRule>
  </conditionalFormatting>
  <conditionalFormatting sqref="X168">
    <cfRule type="containsText" dxfId="0" priority="125" operator="between" text="g">
      <formula>NOT(ISERROR(SEARCH("g",X168)))</formula>
    </cfRule>
  </conditionalFormatting>
  <conditionalFormatting sqref="X169">
    <cfRule type="containsText" dxfId="0" priority="124" operator="between" text="g">
      <formula>NOT(ISERROR(SEARCH("g",X169)))</formula>
    </cfRule>
  </conditionalFormatting>
  <conditionalFormatting sqref="X170">
    <cfRule type="containsText" dxfId="0" priority="123" operator="between" text="g">
      <formula>NOT(ISERROR(SEARCH("g",X170)))</formula>
    </cfRule>
  </conditionalFormatting>
  <conditionalFormatting sqref="X171">
    <cfRule type="containsText" dxfId="0" priority="122" operator="between" text="g">
      <formula>NOT(ISERROR(SEARCH("g",X171)))</formula>
    </cfRule>
  </conditionalFormatting>
  <conditionalFormatting sqref="X172">
    <cfRule type="containsText" dxfId="0" priority="121" operator="between" text="g">
      <formula>NOT(ISERROR(SEARCH("g",X172)))</formula>
    </cfRule>
  </conditionalFormatting>
  <conditionalFormatting sqref="X173">
    <cfRule type="containsText" dxfId="0" priority="120" operator="between" text="g">
      <formula>NOT(ISERROR(SEARCH("g",X173)))</formula>
    </cfRule>
  </conditionalFormatting>
  <conditionalFormatting sqref="X174">
    <cfRule type="containsText" dxfId="0" priority="119" operator="between" text="g">
      <formula>NOT(ISERROR(SEARCH("g",X174)))</formula>
    </cfRule>
  </conditionalFormatting>
  <conditionalFormatting sqref="X175">
    <cfRule type="containsText" dxfId="0" priority="118" operator="between" text="g">
      <formula>NOT(ISERROR(SEARCH("g",X175)))</formula>
    </cfRule>
  </conditionalFormatting>
  <conditionalFormatting sqref="X176">
    <cfRule type="containsText" dxfId="0" priority="117" operator="between" text="g">
      <formula>NOT(ISERROR(SEARCH("g",X176)))</formula>
    </cfRule>
  </conditionalFormatting>
  <conditionalFormatting sqref="X177">
    <cfRule type="containsText" dxfId="0" priority="116" operator="between" text="g">
      <formula>NOT(ISERROR(SEARCH("g",X177)))</formula>
    </cfRule>
  </conditionalFormatting>
  <conditionalFormatting sqref="X178">
    <cfRule type="containsText" dxfId="0" priority="115" operator="between" text="g">
      <formula>NOT(ISERROR(SEARCH("g",X178)))</formula>
    </cfRule>
  </conditionalFormatting>
  <conditionalFormatting sqref="X179">
    <cfRule type="containsText" dxfId="0" priority="114" operator="between" text="g">
      <formula>NOT(ISERROR(SEARCH("g",X179)))</formula>
    </cfRule>
  </conditionalFormatting>
  <conditionalFormatting sqref="X180">
    <cfRule type="containsText" dxfId="0" priority="113" operator="between" text="g">
      <formula>NOT(ISERROR(SEARCH("g",X180)))</formula>
    </cfRule>
  </conditionalFormatting>
  <conditionalFormatting sqref="X181">
    <cfRule type="containsText" dxfId="0" priority="112" operator="between" text="g">
      <formula>NOT(ISERROR(SEARCH("g",X181)))</formula>
    </cfRule>
  </conditionalFormatting>
  <conditionalFormatting sqref="X182">
    <cfRule type="containsText" dxfId="0" priority="111" operator="between" text="g">
      <formula>NOT(ISERROR(SEARCH("g",X182)))</formula>
    </cfRule>
  </conditionalFormatting>
  <conditionalFormatting sqref="X183">
    <cfRule type="containsText" dxfId="0" priority="110" operator="between" text="g">
      <formula>NOT(ISERROR(SEARCH("g",X183)))</formula>
    </cfRule>
  </conditionalFormatting>
  <conditionalFormatting sqref="X184">
    <cfRule type="containsText" dxfId="0" priority="109" operator="between" text="g">
      <formula>NOT(ISERROR(SEARCH("g",X184)))</formula>
    </cfRule>
  </conditionalFormatting>
  <conditionalFormatting sqref="X185">
    <cfRule type="containsText" dxfId="0" priority="108" operator="between" text="g">
      <formula>NOT(ISERROR(SEARCH("g",X185)))</formula>
    </cfRule>
  </conditionalFormatting>
  <conditionalFormatting sqref="X186">
    <cfRule type="containsText" dxfId="0" priority="107" operator="between" text="g">
      <formula>NOT(ISERROR(SEARCH("g",X186)))</formula>
    </cfRule>
  </conditionalFormatting>
  <conditionalFormatting sqref="X187">
    <cfRule type="containsText" dxfId="0" priority="106" operator="between" text="g">
      <formula>NOT(ISERROR(SEARCH("g",X187)))</formula>
    </cfRule>
  </conditionalFormatting>
  <conditionalFormatting sqref="X188">
    <cfRule type="containsText" dxfId="0" priority="105" operator="between" text="g">
      <formula>NOT(ISERROR(SEARCH("g",X188)))</formula>
    </cfRule>
  </conditionalFormatting>
  <conditionalFormatting sqref="X189">
    <cfRule type="containsText" dxfId="0" priority="104" operator="between" text="g">
      <formula>NOT(ISERROR(SEARCH("g",X189)))</formula>
    </cfRule>
  </conditionalFormatting>
  <conditionalFormatting sqref="X197">
    <cfRule type="containsText" dxfId="0" priority="102" operator="between" text="g">
      <formula>NOT(ISERROR(SEARCH("g",X197)))</formula>
    </cfRule>
  </conditionalFormatting>
  <conditionalFormatting sqref="X198">
    <cfRule type="containsText" dxfId="0" priority="101" operator="between" text="g">
      <formula>NOT(ISERROR(SEARCH("g",X198)))</formula>
    </cfRule>
  </conditionalFormatting>
  <conditionalFormatting sqref="X199">
    <cfRule type="containsText" dxfId="0" priority="100" operator="between" text="g">
      <formula>NOT(ISERROR(SEARCH("g",X199)))</formula>
    </cfRule>
  </conditionalFormatting>
  <conditionalFormatting sqref="X200">
    <cfRule type="containsText" dxfId="0" priority="99" operator="between" text="g">
      <formula>NOT(ISERROR(SEARCH("g",X200)))</formula>
    </cfRule>
  </conditionalFormatting>
  <conditionalFormatting sqref="X201">
    <cfRule type="containsText" dxfId="0" priority="98" operator="between" text="g">
      <formula>NOT(ISERROR(SEARCH("g",X201)))</formula>
    </cfRule>
  </conditionalFormatting>
  <conditionalFormatting sqref="X202">
    <cfRule type="containsText" dxfId="0" priority="97" operator="between" text="g">
      <formula>NOT(ISERROR(SEARCH("g",X202)))</formula>
    </cfRule>
  </conditionalFormatting>
  <conditionalFormatting sqref="X203">
    <cfRule type="containsText" dxfId="0" priority="96" operator="between" text="g">
      <formula>NOT(ISERROR(SEARCH("g",X203)))</formula>
    </cfRule>
  </conditionalFormatting>
  <conditionalFormatting sqref="X204">
    <cfRule type="containsText" dxfId="0" priority="95" operator="between" text="g">
      <formula>NOT(ISERROR(SEARCH("g",X204)))</formula>
    </cfRule>
  </conditionalFormatting>
  <conditionalFormatting sqref="X205">
    <cfRule type="containsText" dxfId="0" priority="94" operator="between" text="g">
      <formula>NOT(ISERROR(SEARCH("g",X205)))</formula>
    </cfRule>
  </conditionalFormatting>
  <conditionalFormatting sqref="X214">
    <cfRule type="containsText" dxfId="0" priority="92" operator="between" text="g">
      <formula>NOT(ISERROR(SEARCH("g",X214)))</formula>
    </cfRule>
  </conditionalFormatting>
  <conditionalFormatting sqref="X215">
    <cfRule type="containsText" dxfId="0" priority="91" operator="between" text="g">
      <formula>NOT(ISERROR(SEARCH("g",X215)))</formula>
    </cfRule>
  </conditionalFormatting>
  <conditionalFormatting sqref="X216">
    <cfRule type="containsText" dxfId="0" priority="90" operator="between" text="g">
      <formula>NOT(ISERROR(SEARCH("g",X216)))</formula>
    </cfRule>
  </conditionalFormatting>
  <conditionalFormatting sqref="X217">
    <cfRule type="containsText" dxfId="0" priority="89" operator="between" text="g">
      <formula>NOT(ISERROR(SEARCH("g",X217)))</formula>
    </cfRule>
  </conditionalFormatting>
  <conditionalFormatting sqref="X218">
    <cfRule type="containsText" dxfId="0" priority="88" operator="between" text="g">
      <formula>NOT(ISERROR(SEARCH("g",X218)))</formula>
    </cfRule>
  </conditionalFormatting>
  <conditionalFormatting sqref="X219">
    <cfRule type="containsText" dxfId="0" priority="87" operator="between" text="g">
      <formula>NOT(ISERROR(SEARCH("g",X219)))</formula>
    </cfRule>
  </conditionalFormatting>
  <conditionalFormatting sqref="X220">
    <cfRule type="containsText" dxfId="0" priority="86" operator="between" text="g">
      <formula>NOT(ISERROR(SEARCH("g",X220)))</formula>
    </cfRule>
  </conditionalFormatting>
  <conditionalFormatting sqref="X221">
    <cfRule type="containsText" dxfId="0" priority="85" operator="between" text="g">
      <formula>NOT(ISERROR(SEARCH("g",X221)))</formula>
    </cfRule>
  </conditionalFormatting>
  <conditionalFormatting sqref="X222">
    <cfRule type="containsText" dxfId="0" priority="84" operator="between" text="g">
      <formula>NOT(ISERROR(SEARCH("g",X222)))</formula>
    </cfRule>
  </conditionalFormatting>
  <conditionalFormatting sqref="X223">
    <cfRule type="containsText" dxfId="0" priority="83" operator="between" text="g">
      <formula>NOT(ISERROR(SEARCH("g",X223)))</formula>
    </cfRule>
  </conditionalFormatting>
  <conditionalFormatting sqref="X235">
    <cfRule type="containsText" dxfId="0" priority="81" operator="between" text="g">
      <formula>NOT(ISERROR(SEARCH("g",X235)))</formula>
    </cfRule>
  </conditionalFormatting>
  <conditionalFormatting sqref="X236">
    <cfRule type="containsText" dxfId="0" priority="80" operator="between" text="g">
      <formula>NOT(ISERROR(SEARCH("g",X236)))</formula>
    </cfRule>
  </conditionalFormatting>
  <conditionalFormatting sqref="X237">
    <cfRule type="containsText" dxfId="0" priority="79" operator="between" text="g">
      <formula>NOT(ISERROR(SEARCH("g",X237)))</formula>
    </cfRule>
  </conditionalFormatting>
  <conditionalFormatting sqref="X241">
    <cfRule type="containsText" dxfId="0" priority="77" operator="between" text="g">
      <formula>NOT(ISERROR(SEARCH("g",X241)))</formula>
    </cfRule>
  </conditionalFormatting>
  <conditionalFormatting sqref="X242">
    <cfRule type="containsText" dxfId="0" priority="76" operator="between" text="g">
      <formula>NOT(ISERROR(SEARCH("g",X242)))</formula>
    </cfRule>
  </conditionalFormatting>
  <conditionalFormatting sqref="X243">
    <cfRule type="containsText" dxfId="0" priority="75" operator="between" text="g">
      <formula>NOT(ISERROR(SEARCH("g",X243)))</formula>
    </cfRule>
  </conditionalFormatting>
  <conditionalFormatting sqref="X244">
    <cfRule type="containsText" dxfId="0" priority="74" operator="between" text="g">
      <formula>NOT(ISERROR(SEARCH("g",X244)))</formula>
    </cfRule>
  </conditionalFormatting>
  <conditionalFormatting sqref="X245">
    <cfRule type="containsText" dxfId="0" priority="73" operator="between" text="g">
      <formula>NOT(ISERROR(SEARCH("g",X245)))</formula>
    </cfRule>
  </conditionalFormatting>
  <conditionalFormatting sqref="X246">
    <cfRule type="containsText" dxfId="0" priority="72" operator="between" text="g">
      <formula>NOT(ISERROR(SEARCH("g",X246)))</formula>
    </cfRule>
  </conditionalFormatting>
  <conditionalFormatting sqref="X247">
    <cfRule type="containsText" dxfId="0" priority="71" operator="between" text="g">
      <formula>NOT(ISERROR(SEARCH("g",X247)))</formula>
    </cfRule>
  </conditionalFormatting>
  <conditionalFormatting sqref="X248">
    <cfRule type="containsText" dxfId="0" priority="70" operator="between" text="g">
      <formula>NOT(ISERROR(SEARCH("g",X248)))</formula>
    </cfRule>
  </conditionalFormatting>
  <conditionalFormatting sqref="X249">
    <cfRule type="containsText" dxfId="0" priority="69" operator="between" text="g">
      <formula>NOT(ISERROR(SEARCH("g",X249)))</formula>
    </cfRule>
  </conditionalFormatting>
  <conditionalFormatting sqref="X250">
    <cfRule type="containsText" dxfId="0" priority="68" operator="between" text="g">
      <formula>NOT(ISERROR(SEARCH("g",X250)))</formula>
    </cfRule>
  </conditionalFormatting>
  <conditionalFormatting sqref="X251">
    <cfRule type="containsText" dxfId="0" priority="67" operator="between" text="g">
      <formula>NOT(ISERROR(SEARCH("g",X251)))</formula>
    </cfRule>
  </conditionalFormatting>
  <conditionalFormatting sqref="X252">
    <cfRule type="containsText" dxfId="0" priority="66" operator="between" text="g">
      <formula>NOT(ISERROR(SEARCH("g",X252)))</formula>
    </cfRule>
  </conditionalFormatting>
  <conditionalFormatting sqref="X253">
    <cfRule type="containsText" dxfId="0" priority="65" operator="between" text="g">
      <formula>NOT(ISERROR(SEARCH("g",X253)))</formula>
    </cfRule>
  </conditionalFormatting>
  <conditionalFormatting sqref="X254">
    <cfRule type="containsText" dxfId="0" priority="64" operator="between" text="g">
      <formula>NOT(ISERROR(SEARCH("g",X254)))</formula>
    </cfRule>
  </conditionalFormatting>
  <conditionalFormatting sqref="X255">
    <cfRule type="containsText" dxfId="0" priority="63" operator="between" text="g">
      <formula>NOT(ISERROR(SEARCH("g",X255)))</formula>
    </cfRule>
  </conditionalFormatting>
  <conditionalFormatting sqref="X256">
    <cfRule type="containsText" dxfId="0" priority="62" operator="between" text="g">
      <formula>NOT(ISERROR(SEARCH("g",X256)))</formula>
    </cfRule>
  </conditionalFormatting>
  <conditionalFormatting sqref="X257">
    <cfRule type="containsText" dxfId="0" priority="61" operator="between" text="g">
      <formula>NOT(ISERROR(SEARCH("g",X257)))</formula>
    </cfRule>
  </conditionalFormatting>
  <conditionalFormatting sqref="X258">
    <cfRule type="containsText" dxfId="0" priority="60" operator="between" text="g">
      <formula>NOT(ISERROR(SEARCH("g",X258)))</formula>
    </cfRule>
  </conditionalFormatting>
  <conditionalFormatting sqref="X259">
    <cfRule type="containsText" dxfId="0" priority="59" operator="between" text="g">
      <formula>NOT(ISERROR(SEARCH("g",X259)))</formula>
    </cfRule>
  </conditionalFormatting>
  <conditionalFormatting sqref="X260">
    <cfRule type="containsText" dxfId="0" priority="58" operator="between" text="g">
      <formula>NOT(ISERROR(SEARCH("g",X260)))</formula>
    </cfRule>
  </conditionalFormatting>
  <conditionalFormatting sqref="X261">
    <cfRule type="containsText" dxfId="0" priority="57" operator="between" text="g">
      <formula>NOT(ISERROR(SEARCH("g",X261)))</formula>
    </cfRule>
  </conditionalFormatting>
  <conditionalFormatting sqref="X262">
    <cfRule type="containsText" dxfId="0" priority="56" operator="between" text="g">
      <formula>NOT(ISERROR(SEARCH("g",X262)))</formula>
    </cfRule>
  </conditionalFormatting>
  <conditionalFormatting sqref="X263">
    <cfRule type="containsText" dxfId="0" priority="55" operator="between" text="g">
      <formula>NOT(ISERROR(SEARCH("g",X263)))</formula>
    </cfRule>
  </conditionalFormatting>
  <conditionalFormatting sqref="X264">
    <cfRule type="containsText" dxfId="0" priority="54" operator="between" text="g">
      <formula>NOT(ISERROR(SEARCH("g",X264)))</formula>
    </cfRule>
  </conditionalFormatting>
  <conditionalFormatting sqref="X265">
    <cfRule type="containsText" dxfId="0" priority="53" operator="between" text="g">
      <formula>NOT(ISERROR(SEARCH("g",X265)))</formula>
    </cfRule>
  </conditionalFormatting>
  <conditionalFormatting sqref="X266">
    <cfRule type="containsText" dxfId="0" priority="52" operator="between" text="g">
      <formula>NOT(ISERROR(SEARCH("g",X266)))</formula>
    </cfRule>
  </conditionalFormatting>
  <conditionalFormatting sqref="X267">
    <cfRule type="containsText" dxfId="0" priority="51" operator="between" text="g">
      <formula>NOT(ISERROR(SEARCH("g",X267)))</formula>
    </cfRule>
  </conditionalFormatting>
  <conditionalFormatting sqref="X268">
    <cfRule type="containsText" dxfId="0" priority="50" operator="between" text="g">
      <formula>NOT(ISERROR(SEARCH("g",X268)))</formula>
    </cfRule>
  </conditionalFormatting>
  <conditionalFormatting sqref="X269">
    <cfRule type="containsText" dxfId="0" priority="49" operator="between" text="g">
      <formula>NOT(ISERROR(SEARCH("g",X269)))</formula>
    </cfRule>
  </conditionalFormatting>
  <conditionalFormatting sqref="X270">
    <cfRule type="containsText" dxfId="0" priority="48" operator="between" text="g">
      <formula>NOT(ISERROR(SEARCH("g",X270)))</formula>
    </cfRule>
  </conditionalFormatting>
  <conditionalFormatting sqref="X271">
    <cfRule type="containsText" dxfId="0" priority="47" operator="between" text="g">
      <formula>NOT(ISERROR(SEARCH("g",X271)))</formula>
    </cfRule>
  </conditionalFormatting>
  <conditionalFormatting sqref="X272">
    <cfRule type="containsText" dxfId="0" priority="46" operator="between" text="g">
      <formula>NOT(ISERROR(SEARCH("g",X272)))</formula>
    </cfRule>
  </conditionalFormatting>
  <conditionalFormatting sqref="X273">
    <cfRule type="containsText" dxfId="0" priority="45" operator="between" text="g">
      <formula>NOT(ISERROR(SEARCH("g",X273)))</formula>
    </cfRule>
  </conditionalFormatting>
  <conditionalFormatting sqref="X274">
    <cfRule type="containsText" dxfId="0" priority="44" operator="between" text="g">
      <formula>NOT(ISERROR(SEARCH("g",X274)))</formula>
    </cfRule>
  </conditionalFormatting>
  <conditionalFormatting sqref="X275">
    <cfRule type="containsText" dxfId="0" priority="43" operator="between" text="g">
      <formula>NOT(ISERROR(SEARCH("g",X275)))</formula>
    </cfRule>
  </conditionalFormatting>
  <conditionalFormatting sqref="X276">
    <cfRule type="containsText" dxfId="0" priority="42" operator="between" text="g">
      <formula>NOT(ISERROR(SEARCH("g",X276)))</formula>
    </cfRule>
  </conditionalFormatting>
  <conditionalFormatting sqref="X277">
    <cfRule type="containsText" dxfId="0" priority="41" operator="between" text="g">
      <formula>NOT(ISERROR(SEARCH("g",X277)))</formula>
    </cfRule>
  </conditionalFormatting>
  <conditionalFormatting sqref="X278">
    <cfRule type="containsText" dxfId="0" priority="40" operator="between" text="g">
      <formula>NOT(ISERROR(SEARCH("g",X278)))</formula>
    </cfRule>
  </conditionalFormatting>
  <conditionalFormatting sqref="X279">
    <cfRule type="containsText" dxfId="0" priority="39" operator="between" text="g">
      <formula>NOT(ISERROR(SEARCH("g",X279)))</formula>
    </cfRule>
  </conditionalFormatting>
  <conditionalFormatting sqref="X280">
    <cfRule type="containsText" dxfId="0" priority="38" operator="between" text="g">
      <formula>NOT(ISERROR(SEARCH("g",X280)))</formula>
    </cfRule>
  </conditionalFormatting>
  <conditionalFormatting sqref="X281">
    <cfRule type="containsText" dxfId="0" priority="37" operator="between" text="g">
      <formula>NOT(ISERROR(SEARCH("g",X281)))</formula>
    </cfRule>
  </conditionalFormatting>
  <conditionalFormatting sqref="X282">
    <cfRule type="containsText" dxfId="0" priority="36" operator="between" text="g">
      <formula>NOT(ISERROR(SEARCH("g",X282)))</formula>
    </cfRule>
  </conditionalFormatting>
  <conditionalFormatting sqref="X283">
    <cfRule type="containsText" dxfId="0" priority="35" operator="between" text="g">
      <formula>NOT(ISERROR(SEARCH("g",X283)))</formula>
    </cfRule>
  </conditionalFormatting>
  <conditionalFormatting sqref="X284">
    <cfRule type="containsText" dxfId="0" priority="34" operator="between" text="g">
      <formula>NOT(ISERROR(SEARCH("g",X284)))</formula>
    </cfRule>
  </conditionalFormatting>
  <conditionalFormatting sqref="X285">
    <cfRule type="containsText" dxfId="0" priority="33" operator="between" text="g">
      <formula>NOT(ISERROR(SEARCH("g",X285)))</formula>
    </cfRule>
  </conditionalFormatting>
  <conditionalFormatting sqref="X286">
    <cfRule type="containsText" dxfId="0" priority="32" operator="between" text="g">
      <formula>NOT(ISERROR(SEARCH("g",X286)))</formula>
    </cfRule>
  </conditionalFormatting>
  <conditionalFormatting sqref="X287">
    <cfRule type="containsText" dxfId="0" priority="31" operator="between" text="g">
      <formula>NOT(ISERROR(SEARCH("g",X287)))</formula>
    </cfRule>
  </conditionalFormatting>
  <conditionalFormatting sqref="X288">
    <cfRule type="containsText" dxfId="0" priority="30" operator="between" text="g">
      <formula>NOT(ISERROR(SEARCH("g",X288)))</formula>
    </cfRule>
  </conditionalFormatting>
  <conditionalFormatting sqref="X289">
    <cfRule type="containsText" dxfId="0" priority="29" operator="between" text="g">
      <formula>NOT(ISERROR(SEARCH("g",X289)))</formula>
    </cfRule>
  </conditionalFormatting>
  <conditionalFormatting sqref="X290">
    <cfRule type="containsText" dxfId="0" priority="28" operator="between" text="g">
      <formula>NOT(ISERROR(SEARCH("g",X290)))</formula>
    </cfRule>
  </conditionalFormatting>
  <conditionalFormatting sqref="X291">
    <cfRule type="containsText" dxfId="0" priority="27" operator="between" text="g">
      <formula>NOT(ISERROR(SEARCH("g",X291)))</formula>
    </cfRule>
  </conditionalFormatting>
  <conditionalFormatting sqref="X292">
    <cfRule type="containsText" dxfId="0" priority="26" operator="between" text="g">
      <formula>NOT(ISERROR(SEARCH("g",X292)))</formula>
    </cfRule>
  </conditionalFormatting>
  <conditionalFormatting sqref="X293">
    <cfRule type="containsText" dxfId="0" priority="25" operator="between" text="g">
      <formula>NOT(ISERROR(SEARCH("g",X293)))</formula>
    </cfRule>
  </conditionalFormatting>
  <conditionalFormatting sqref="X294">
    <cfRule type="containsText" dxfId="0" priority="24" operator="between" text="g">
      <formula>NOT(ISERROR(SEARCH("g",X294)))</formula>
    </cfRule>
  </conditionalFormatting>
  <conditionalFormatting sqref="X295">
    <cfRule type="containsText" dxfId="0" priority="23" operator="between" text="g">
      <formula>NOT(ISERROR(SEARCH("g",X295)))</formula>
    </cfRule>
  </conditionalFormatting>
  <conditionalFormatting sqref="X296">
    <cfRule type="containsText" dxfId="0" priority="22" operator="between" text="g">
      <formula>NOT(ISERROR(SEARCH("g",X296)))</formula>
    </cfRule>
  </conditionalFormatting>
  <conditionalFormatting sqref="X297">
    <cfRule type="containsText" dxfId="0" priority="21" operator="between" text="g">
      <formula>NOT(ISERROR(SEARCH("g",X297)))</formula>
    </cfRule>
  </conditionalFormatting>
  <conditionalFormatting sqref="X298">
    <cfRule type="containsText" dxfId="0" priority="20" operator="between" text="g">
      <formula>NOT(ISERROR(SEARCH("g",X298)))</formula>
    </cfRule>
  </conditionalFormatting>
  <conditionalFormatting sqref="X299">
    <cfRule type="containsText" dxfId="0" priority="19" operator="between" text="g">
      <formula>NOT(ISERROR(SEARCH("g",X299)))</formula>
    </cfRule>
  </conditionalFormatting>
  <conditionalFormatting sqref="X300">
    <cfRule type="containsText" dxfId="0" priority="18" operator="between" text="g">
      <formula>NOT(ISERROR(SEARCH("g",X300)))</formula>
    </cfRule>
  </conditionalFormatting>
  <conditionalFormatting sqref="X301">
    <cfRule type="containsText" dxfId="0" priority="17" operator="between" text="g">
      <formula>NOT(ISERROR(SEARCH("g",X301)))</formula>
    </cfRule>
  </conditionalFormatting>
  <conditionalFormatting sqref="X302">
    <cfRule type="containsText" dxfId="0" priority="16" operator="between" text="g">
      <formula>NOT(ISERROR(SEARCH("g",X302)))</formula>
    </cfRule>
  </conditionalFormatting>
  <conditionalFormatting sqref="X303">
    <cfRule type="containsText" dxfId="0" priority="15" operator="between" text="g">
      <formula>NOT(ISERROR(SEARCH("g",X303)))</formula>
    </cfRule>
  </conditionalFormatting>
  <conditionalFormatting sqref="X304">
    <cfRule type="containsText" dxfId="0" priority="14" operator="between" text="g">
      <formula>NOT(ISERROR(SEARCH("g",X304)))</formula>
    </cfRule>
  </conditionalFormatting>
  <conditionalFormatting sqref="X305">
    <cfRule type="containsText" dxfId="0" priority="13" operator="between" text="g">
      <formula>NOT(ISERROR(SEARCH("g",X305)))</formula>
    </cfRule>
  </conditionalFormatting>
  <conditionalFormatting sqref="X306">
    <cfRule type="containsText" dxfId="0" priority="12" operator="between" text="g">
      <formula>NOT(ISERROR(SEARCH("g",X306)))</formula>
    </cfRule>
  </conditionalFormatting>
  <conditionalFormatting sqref="X307">
    <cfRule type="containsText" dxfId="0" priority="11" operator="between" text="g">
      <formula>NOT(ISERROR(SEARCH("g",X307)))</formula>
    </cfRule>
  </conditionalFormatting>
  <conditionalFormatting sqref="X308">
    <cfRule type="containsText" dxfId="0" priority="10" operator="between" text="g">
      <formula>NOT(ISERROR(SEARCH("g",X308)))</formula>
    </cfRule>
  </conditionalFormatting>
  <conditionalFormatting sqref="X309">
    <cfRule type="containsText" dxfId="0" priority="9" operator="between" text="g">
      <formula>NOT(ISERROR(SEARCH("g",X309)))</formula>
    </cfRule>
  </conditionalFormatting>
  <conditionalFormatting sqref="X310">
    <cfRule type="containsText" dxfId="0" priority="8" operator="between" text="g">
      <formula>NOT(ISERROR(SEARCH("g",X310)))</formula>
    </cfRule>
  </conditionalFormatting>
  <conditionalFormatting sqref="X311">
    <cfRule type="containsText" dxfId="0" priority="7" operator="between" text="g">
      <formula>NOT(ISERROR(SEARCH("g",X311)))</formula>
    </cfRule>
  </conditionalFormatting>
  <conditionalFormatting sqref="X312">
    <cfRule type="containsText" dxfId="0" priority="6" operator="between" text="g">
      <formula>NOT(ISERROR(SEARCH("g",X312)))</formula>
    </cfRule>
  </conditionalFormatting>
  <conditionalFormatting sqref="X313">
    <cfRule type="containsText" dxfId="0" priority="5" operator="between" text="g">
      <formula>NOT(ISERROR(SEARCH("g",X313)))</formula>
    </cfRule>
  </conditionalFormatting>
  <conditionalFormatting sqref="X314">
    <cfRule type="containsText" dxfId="0" priority="4" operator="between" text="g">
      <formula>NOT(ISERROR(SEARCH("g",X314)))</formula>
    </cfRule>
  </conditionalFormatting>
  <conditionalFormatting sqref="X315">
    <cfRule type="containsText" dxfId="0" priority="3" operator="between" text="g">
      <formula>NOT(ISERROR(SEARCH("g",X315)))</formula>
    </cfRule>
  </conditionalFormatting>
  <conditionalFormatting sqref="X316">
    <cfRule type="containsText" dxfId="0" priority="2" operator="between" text="g">
      <formula>NOT(ISERROR(SEARCH("g",X316)))</formula>
    </cfRule>
  </conditionalFormatting>
  <conditionalFormatting sqref="X317">
    <cfRule type="containsText" dxfId="0" priority="1" operator="between" text="g">
      <formula>NOT(ISERROR(SEARCH("g",X317)))</formula>
    </cfRule>
  </conditionalFormatting>
  <conditionalFormatting sqref="X8:X22">
    <cfRule type="containsText" dxfId="0" priority="192" operator="between" text="g">
      <formula>NOT(ISERROR(SEARCH("g",X8)))</formula>
    </cfRule>
  </conditionalFormatting>
  <conditionalFormatting sqref="X23:X63">
    <cfRule type="containsText" dxfId="0" priority="191" operator="between" text="g">
      <formula>NOT(ISERROR(SEARCH("g",X23)))</formula>
    </cfRule>
  </conditionalFormatting>
  <conditionalFormatting sqref="X69:X70">
    <cfRule type="containsText" dxfId="0" priority="185" operator="between" text="g">
      <formula>NOT(ISERROR(SEARCH("g",X69)))</formula>
    </cfRule>
  </conditionalFormatting>
  <conditionalFormatting sqref="X72:X76">
    <cfRule type="containsText" dxfId="0" priority="183" operator="between" text="g">
      <formula>NOT(ISERROR(SEARCH("g",X72)))</formula>
    </cfRule>
  </conditionalFormatting>
  <conditionalFormatting sqref="X81:X86">
    <cfRule type="containsText" dxfId="0" priority="178" operator="between" text="g">
      <formula>NOT(ISERROR(SEARCH("g",X81)))</formula>
    </cfRule>
  </conditionalFormatting>
  <conditionalFormatting sqref="X90:X91">
    <cfRule type="containsText" dxfId="0" priority="174" operator="between" text="g">
      <formula>NOT(ISERROR(SEARCH("g",X90)))</formula>
    </cfRule>
  </conditionalFormatting>
  <conditionalFormatting sqref="X103:X126">
    <cfRule type="containsText" dxfId="0" priority="162" operator="between" text="g">
      <formula>NOT(ISERROR(SEARCH("g",X103)))</formula>
    </cfRule>
  </conditionalFormatting>
  <conditionalFormatting sqref="X132:X137">
    <cfRule type="containsText" dxfId="0" priority="156" operator="between" text="g">
      <formula>NOT(ISERROR(SEARCH("g",X132)))</formula>
    </cfRule>
  </conditionalFormatting>
  <conditionalFormatting sqref="X190:X196">
    <cfRule type="containsText" dxfId="0" priority="103" operator="between" text="g">
      <formula>NOT(ISERROR(SEARCH("g",X190)))</formula>
    </cfRule>
  </conditionalFormatting>
  <conditionalFormatting sqref="X206:X213">
    <cfRule type="containsText" dxfId="0" priority="93" operator="between" text="g">
      <formula>NOT(ISERROR(SEARCH("g",X206)))</formula>
    </cfRule>
  </conditionalFormatting>
  <conditionalFormatting sqref="X224:X234">
    <cfRule type="containsText" dxfId="0" priority="82" operator="between" text="g">
      <formula>NOT(ISERROR(SEARCH("g",X224)))</formula>
    </cfRule>
  </conditionalFormatting>
  <conditionalFormatting sqref="X238:X240">
    <cfRule type="containsText" dxfId="0" priority="78" operator="between" text="g">
      <formula>NOT(ISERROR(SEARCH("g",X238)))</formula>
    </cfRule>
  </conditionalFormatting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X315"/>
  <sheetViews>
    <sheetView zoomScale="115" zoomScaleNormal="115" workbookViewId="0">
      <pane ySplit="1" topLeftCell="A42" activePane="bottomLeft" state="frozen"/>
      <selection/>
      <selection pane="bottomLeft" activeCell="B65" sqref="B65"/>
    </sheetView>
  </sheetViews>
  <sheetFormatPr defaultColWidth="14" defaultRowHeight="12.75"/>
  <cols>
    <col min="1" max="2" width="8.71428571428571" customWidth="1"/>
    <col min="3" max="3" width="9.67619047619048" customWidth="1"/>
    <col min="4" max="4" width="19.7428571428571" customWidth="1"/>
    <col min="5" max="5" width="8.71428571428571" customWidth="1"/>
    <col min="6" max="6" width="5.57142857142857" customWidth="1"/>
    <col min="7" max="15" width="4.71428571428571" customWidth="1"/>
    <col min="16" max="16" width="6.71428571428571" customWidth="1"/>
    <col min="17" max="17" width="7.57142857142857" customWidth="1"/>
    <col min="18" max="18" width="6.71428571428571" customWidth="1"/>
    <col min="19" max="19" width="41.1142857142857" customWidth="1"/>
    <col min="20" max="20" width="6.71428571428571" customWidth="1"/>
    <col min="21" max="22" width="4.71428571428571" customWidth="1"/>
    <col min="23" max="23" width="5.59047619047619" customWidth="1"/>
    <col min="24" max="24" width="13.4285714285714" customWidth="1"/>
  </cols>
  <sheetData>
    <row r="1" ht="27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3" t="s">
        <v>8</v>
      </c>
    </row>
    <row r="2" ht="13.5" spans="1:24">
      <c r="A2" s="4">
        <v>46052</v>
      </c>
      <c r="B2" s="4">
        <v>46054</v>
      </c>
      <c r="C2" s="5" t="s">
        <v>34</v>
      </c>
      <c r="D2" s="5" t="s">
        <v>314</v>
      </c>
      <c r="E2" s="5">
        <v>100</v>
      </c>
      <c r="F2" s="5">
        <v>12</v>
      </c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6" t="s">
        <v>36</v>
      </c>
      <c r="V2" s="6">
        <v>0.5</v>
      </c>
      <c r="W2" s="6">
        <f t="shared" ref="W2:W65" si="0">F2*V2</f>
        <v>6</v>
      </c>
      <c r="X2" s="7"/>
    </row>
    <row r="3" ht="13.5" spans="1:24">
      <c r="A3" s="4">
        <v>46053</v>
      </c>
      <c r="B3" s="4">
        <v>46054</v>
      </c>
      <c r="C3" s="5" t="s">
        <v>140</v>
      </c>
      <c r="D3" s="5" t="s">
        <v>315</v>
      </c>
      <c r="E3" s="5">
        <v>510</v>
      </c>
      <c r="F3" s="5">
        <v>45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6" t="s">
        <v>316</v>
      </c>
      <c r="V3" s="6">
        <v>0.25</v>
      </c>
      <c r="W3" s="6">
        <f t="shared" si="0"/>
        <v>11.25</v>
      </c>
      <c r="X3" s="7"/>
    </row>
    <row r="4" ht="13.5" spans="1:24">
      <c r="A4" s="4">
        <v>46053</v>
      </c>
      <c r="B4" s="4">
        <v>46054</v>
      </c>
      <c r="C4" s="5" t="s">
        <v>140</v>
      </c>
      <c r="D4" s="5" t="s">
        <v>317</v>
      </c>
      <c r="E4" s="5">
        <v>80</v>
      </c>
      <c r="F4" s="5">
        <v>10</v>
      </c>
      <c r="G4" s="5"/>
      <c r="H4" s="5"/>
      <c r="I4" s="5"/>
      <c r="J4" s="5"/>
      <c r="K4" s="5"/>
      <c r="L4" s="5"/>
      <c r="M4" s="5"/>
      <c r="N4" s="5">
        <v>1</v>
      </c>
      <c r="O4" s="5"/>
      <c r="P4" s="5"/>
      <c r="Q4" s="5">
        <v>1</v>
      </c>
      <c r="R4" s="5"/>
      <c r="S4" s="5" t="s">
        <v>200</v>
      </c>
      <c r="T4" s="5"/>
      <c r="U4" s="6" t="s">
        <v>316</v>
      </c>
      <c r="V4" s="6">
        <v>0.25</v>
      </c>
      <c r="W4" s="6">
        <f t="shared" si="0"/>
        <v>2.5</v>
      </c>
      <c r="X4" s="7"/>
    </row>
    <row r="5" ht="13.5" spans="1:24">
      <c r="A5" s="4">
        <v>46053</v>
      </c>
      <c r="B5" s="4">
        <v>46054</v>
      </c>
      <c r="C5" s="5" t="s">
        <v>140</v>
      </c>
      <c r="D5" s="5" t="s">
        <v>141</v>
      </c>
      <c r="E5" s="5">
        <v>525</v>
      </c>
      <c r="F5" s="5">
        <v>50</v>
      </c>
      <c r="G5" s="5"/>
      <c r="H5" s="5"/>
      <c r="I5" s="5"/>
      <c r="J5" s="5"/>
      <c r="K5" s="5"/>
      <c r="L5" s="5">
        <v>1</v>
      </c>
      <c r="M5" s="5">
        <v>1</v>
      </c>
      <c r="N5" s="5"/>
      <c r="O5" s="5"/>
      <c r="P5" s="5"/>
      <c r="Q5" s="5">
        <v>2</v>
      </c>
      <c r="R5" s="5"/>
      <c r="S5" s="5" t="s">
        <v>318</v>
      </c>
      <c r="T5" s="5"/>
      <c r="U5" s="6" t="s">
        <v>28</v>
      </c>
      <c r="V5" s="6">
        <v>0.75</v>
      </c>
      <c r="W5" s="6">
        <f t="shared" si="0"/>
        <v>37.5</v>
      </c>
      <c r="X5" s="7"/>
    </row>
    <row r="6" ht="13.5" spans="1:24">
      <c r="A6" s="4">
        <v>46053</v>
      </c>
      <c r="B6" s="4">
        <v>46054</v>
      </c>
      <c r="C6" s="5" t="s">
        <v>55</v>
      </c>
      <c r="D6" s="5" t="s">
        <v>319</v>
      </c>
      <c r="E6" s="5">
        <v>328</v>
      </c>
      <c r="F6" s="5">
        <v>30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6" t="s">
        <v>36</v>
      </c>
      <c r="V6" s="6">
        <v>0.5</v>
      </c>
      <c r="W6" s="6">
        <f t="shared" si="0"/>
        <v>15</v>
      </c>
      <c r="X6" s="7"/>
    </row>
    <row r="7" ht="13.5" spans="1:24">
      <c r="A7" s="4">
        <v>46053</v>
      </c>
      <c r="B7" s="4">
        <v>46054</v>
      </c>
      <c r="C7" s="5" t="s">
        <v>55</v>
      </c>
      <c r="D7" s="5" t="s">
        <v>320</v>
      </c>
      <c r="E7" s="5">
        <v>328</v>
      </c>
      <c r="F7" s="5">
        <v>30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6" t="s">
        <v>36</v>
      </c>
      <c r="V7" s="6">
        <v>0.5</v>
      </c>
      <c r="W7" s="6">
        <f t="shared" si="0"/>
        <v>15</v>
      </c>
      <c r="X7" s="7"/>
    </row>
    <row r="8" ht="14.25" spans="1:24">
      <c r="A8" s="4">
        <v>46053</v>
      </c>
      <c r="B8" s="4">
        <v>46054</v>
      </c>
      <c r="C8" s="5" t="s">
        <v>55</v>
      </c>
      <c r="D8" s="5" t="s">
        <v>321</v>
      </c>
      <c r="E8" s="5">
        <v>738</v>
      </c>
      <c r="F8" s="5">
        <v>70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6" t="s">
        <v>36</v>
      </c>
      <c r="V8" s="6">
        <v>0.5</v>
      </c>
      <c r="W8" s="6">
        <f t="shared" si="0"/>
        <v>35</v>
      </c>
      <c r="X8" s="8"/>
    </row>
    <row r="9" ht="14.25" spans="1:24">
      <c r="A9" s="4">
        <v>46053</v>
      </c>
      <c r="B9" s="4">
        <v>46054</v>
      </c>
      <c r="C9" s="5" t="s">
        <v>55</v>
      </c>
      <c r="D9" s="5" t="s">
        <v>322</v>
      </c>
      <c r="E9" s="5">
        <v>738</v>
      </c>
      <c r="F9" s="5">
        <v>70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6" t="s">
        <v>36</v>
      </c>
      <c r="V9" s="6">
        <v>0.5</v>
      </c>
      <c r="W9" s="6">
        <f t="shared" si="0"/>
        <v>35</v>
      </c>
      <c r="X9" s="8"/>
    </row>
    <row r="10" ht="14.25" spans="1:24">
      <c r="A10" s="4">
        <v>46055</v>
      </c>
      <c r="B10" s="4">
        <v>46055</v>
      </c>
      <c r="C10" s="5" t="s">
        <v>196</v>
      </c>
      <c r="D10" s="5" t="s">
        <v>197</v>
      </c>
      <c r="E10" s="5">
        <v>2000</v>
      </c>
      <c r="F10" s="5">
        <v>150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6" t="s">
        <v>316</v>
      </c>
      <c r="V10" s="6">
        <v>0.25</v>
      </c>
      <c r="W10" s="6">
        <f t="shared" si="0"/>
        <v>37.5</v>
      </c>
      <c r="X10" s="8"/>
    </row>
    <row r="11" ht="14.25" spans="1:24">
      <c r="A11" s="4">
        <v>46055</v>
      </c>
      <c r="B11" s="4">
        <v>46055</v>
      </c>
      <c r="C11" s="5" t="s">
        <v>96</v>
      </c>
      <c r="D11" s="5" t="s">
        <v>98</v>
      </c>
      <c r="E11" s="5">
        <v>300</v>
      </c>
      <c r="F11" s="5">
        <v>30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6" t="s">
        <v>28</v>
      </c>
      <c r="V11" s="6">
        <v>0.75</v>
      </c>
      <c r="W11" s="6">
        <f t="shared" si="0"/>
        <v>22.5</v>
      </c>
      <c r="X11" s="8"/>
    </row>
    <row r="12" ht="14.25" spans="1:24">
      <c r="A12" s="4">
        <v>46055</v>
      </c>
      <c r="B12" s="4">
        <v>46055</v>
      </c>
      <c r="C12" s="5" t="s">
        <v>96</v>
      </c>
      <c r="D12" s="5" t="s">
        <v>249</v>
      </c>
      <c r="E12" s="5">
        <v>304</v>
      </c>
      <c r="F12" s="5">
        <v>32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6" t="s">
        <v>28</v>
      </c>
      <c r="V12" s="6">
        <v>0.75</v>
      </c>
      <c r="W12" s="6">
        <f t="shared" si="0"/>
        <v>24</v>
      </c>
      <c r="X12" s="8"/>
    </row>
    <row r="13" ht="14.25" spans="1:24">
      <c r="A13" s="4">
        <v>46055</v>
      </c>
      <c r="B13" s="4">
        <v>46055</v>
      </c>
      <c r="C13" s="5" t="s">
        <v>96</v>
      </c>
      <c r="D13" s="5" t="s">
        <v>97</v>
      </c>
      <c r="E13" s="5">
        <v>100</v>
      </c>
      <c r="F13" s="5">
        <v>10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6" t="s">
        <v>28</v>
      </c>
      <c r="V13" s="6">
        <v>0.75</v>
      </c>
      <c r="W13" s="6">
        <f t="shared" si="0"/>
        <v>7.5</v>
      </c>
      <c r="X13" s="8"/>
    </row>
    <row r="14" ht="14.25" spans="1:24">
      <c r="A14" s="4">
        <v>46055</v>
      </c>
      <c r="B14" s="4">
        <v>46055</v>
      </c>
      <c r="C14" s="5" t="s">
        <v>96</v>
      </c>
      <c r="D14" s="5" t="s">
        <v>142</v>
      </c>
      <c r="E14" s="5">
        <v>200</v>
      </c>
      <c r="F14" s="5">
        <v>30</v>
      </c>
      <c r="G14" s="5"/>
      <c r="H14" s="5"/>
      <c r="I14" s="5"/>
      <c r="J14" s="5"/>
      <c r="K14" s="5"/>
      <c r="L14" s="5">
        <v>1</v>
      </c>
      <c r="M14" s="5"/>
      <c r="N14" s="5"/>
      <c r="O14" s="5"/>
      <c r="P14" s="5"/>
      <c r="Q14" s="5">
        <v>2</v>
      </c>
      <c r="R14" s="5"/>
      <c r="S14" s="5" t="s">
        <v>323</v>
      </c>
      <c r="T14" s="5"/>
      <c r="U14" s="6" t="s">
        <v>28</v>
      </c>
      <c r="V14" s="6">
        <v>0.75</v>
      </c>
      <c r="W14" s="6">
        <f t="shared" si="0"/>
        <v>22.5</v>
      </c>
      <c r="X14" s="8"/>
    </row>
    <row r="15" ht="14.25" spans="1:24">
      <c r="A15" s="4">
        <v>46055</v>
      </c>
      <c r="B15" s="4">
        <v>46055</v>
      </c>
      <c r="C15" s="5" t="s">
        <v>96</v>
      </c>
      <c r="D15" s="5" t="s">
        <v>143</v>
      </c>
      <c r="E15" s="5">
        <v>200</v>
      </c>
      <c r="F15" s="5">
        <v>20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 t="s">
        <v>28</v>
      </c>
      <c r="V15" s="6">
        <v>0.75</v>
      </c>
      <c r="W15" s="6">
        <f t="shared" si="0"/>
        <v>15</v>
      </c>
      <c r="X15" s="8"/>
    </row>
    <row r="16" ht="14.25" spans="1:24">
      <c r="A16" s="4">
        <v>46055</v>
      </c>
      <c r="B16" s="4">
        <v>46055</v>
      </c>
      <c r="C16" s="5" t="s">
        <v>96</v>
      </c>
      <c r="D16" s="5" t="s">
        <v>144</v>
      </c>
      <c r="E16" s="5">
        <v>100</v>
      </c>
      <c r="F16" s="5">
        <v>10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6" t="s">
        <v>28</v>
      </c>
      <c r="V16" s="6">
        <v>0.75</v>
      </c>
      <c r="W16" s="6">
        <f t="shared" si="0"/>
        <v>7.5</v>
      </c>
      <c r="X16" s="8"/>
    </row>
    <row r="17" ht="14.25" spans="1:24">
      <c r="A17" s="4">
        <v>46055</v>
      </c>
      <c r="B17" s="4">
        <v>46055</v>
      </c>
      <c r="C17" s="5" t="s">
        <v>96</v>
      </c>
      <c r="D17" s="5" t="s">
        <v>324</v>
      </c>
      <c r="E17" s="5">
        <v>112</v>
      </c>
      <c r="F17" s="5">
        <v>16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6" t="s">
        <v>28</v>
      </c>
      <c r="V17" s="6">
        <v>0.75</v>
      </c>
      <c r="W17" s="6">
        <f t="shared" si="0"/>
        <v>12</v>
      </c>
      <c r="X17" s="8"/>
    </row>
    <row r="18" ht="14.25" spans="1:24">
      <c r="A18" s="4">
        <v>46055</v>
      </c>
      <c r="B18" s="4">
        <v>46055</v>
      </c>
      <c r="C18" s="5" t="s">
        <v>96</v>
      </c>
      <c r="D18" s="5" t="s">
        <v>325</v>
      </c>
      <c r="E18" s="5">
        <v>88</v>
      </c>
      <c r="F18" s="5">
        <v>15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6" t="s">
        <v>28</v>
      </c>
      <c r="V18" s="6">
        <v>0.75</v>
      </c>
      <c r="W18" s="6">
        <f t="shared" si="0"/>
        <v>11.25</v>
      </c>
      <c r="X18" s="8"/>
    </row>
    <row r="19" ht="14.25" spans="1:24">
      <c r="A19" s="4">
        <v>46055</v>
      </c>
      <c r="B19" s="4">
        <v>46055</v>
      </c>
      <c r="C19" s="5" t="s">
        <v>96</v>
      </c>
      <c r="D19" s="5" t="s">
        <v>326</v>
      </c>
      <c r="E19" s="5">
        <v>100</v>
      </c>
      <c r="F19" s="5">
        <v>20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6" t="s">
        <v>28</v>
      </c>
      <c r="V19" s="6">
        <v>0.75</v>
      </c>
      <c r="W19" s="6">
        <f t="shared" si="0"/>
        <v>15</v>
      </c>
      <c r="X19" s="8"/>
    </row>
    <row r="20" ht="14.25" spans="1:24">
      <c r="A20" s="4">
        <v>46055</v>
      </c>
      <c r="B20" s="4">
        <v>46055</v>
      </c>
      <c r="C20" s="5" t="s">
        <v>126</v>
      </c>
      <c r="D20" s="5" t="s">
        <v>127</v>
      </c>
      <c r="E20" s="5">
        <v>150</v>
      </c>
      <c r="F20" s="5">
        <v>10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6" t="s">
        <v>51</v>
      </c>
      <c r="V20" s="6">
        <v>0.8</v>
      </c>
      <c r="W20" s="6">
        <f t="shared" si="0"/>
        <v>8</v>
      </c>
      <c r="X20" s="8"/>
    </row>
    <row r="21" ht="14.25" spans="1:24">
      <c r="A21" s="4">
        <v>46055</v>
      </c>
      <c r="B21" s="4">
        <v>46055</v>
      </c>
      <c r="C21" s="5" t="s">
        <v>126</v>
      </c>
      <c r="D21" s="5" t="s">
        <v>175</v>
      </c>
      <c r="E21" s="5">
        <v>50</v>
      </c>
      <c r="F21" s="5">
        <v>5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6" t="s">
        <v>51</v>
      </c>
      <c r="V21" s="6">
        <v>0.8</v>
      </c>
      <c r="W21" s="6">
        <f t="shared" si="0"/>
        <v>4</v>
      </c>
      <c r="X21" s="8"/>
    </row>
    <row r="22" ht="14.25" spans="1:24">
      <c r="A22" s="4">
        <v>46057</v>
      </c>
      <c r="B22" s="4">
        <v>46057</v>
      </c>
      <c r="C22" s="5" t="s">
        <v>177</v>
      </c>
      <c r="D22" s="5" t="s">
        <v>327</v>
      </c>
      <c r="E22" s="5">
        <v>500</v>
      </c>
      <c r="F22" s="5">
        <v>25</v>
      </c>
      <c r="G22" s="5"/>
      <c r="H22" s="5"/>
      <c r="I22" s="5"/>
      <c r="J22" s="5"/>
      <c r="K22" s="5">
        <v>1</v>
      </c>
      <c r="L22" s="5"/>
      <c r="M22" s="5"/>
      <c r="N22" s="5"/>
      <c r="O22" s="5"/>
      <c r="P22" s="5"/>
      <c r="Q22" s="5">
        <v>1</v>
      </c>
      <c r="R22" s="5"/>
      <c r="S22" s="5" t="s">
        <v>180</v>
      </c>
      <c r="T22" s="5"/>
      <c r="U22" s="6" t="s">
        <v>51</v>
      </c>
      <c r="V22" s="6">
        <v>0.8</v>
      </c>
      <c r="W22" s="6">
        <f t="shared" si="0"/>
        <v>20</v>
      </c>
      <c r="X22" s="8"/>
    </row>
    <row r="23" ht="14.25" spans="1:24">
      <c r="A23" s="4">
        <v>46057</v>
      </c>
      <c r="B23" s="4">
        <v>46057</v>
      </c>
      <c r="C23" s="5" t="s">
        <v>23</v>
      </c>
      <c r="D23" s="5" t="s">
        <v>111</v>
      </c>
      <c r="E23" s="5">
        <v>200</v>
      </c>
      <c r="F23" s="5">
        <v>20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6" t="s">
        <v>28</v>
      </c>
      <c r="V23" s="6">
        <v>0.75</v>
      </c>
      <c r="W23" s="6">
        <f t="shared" si="0"/>
        <v>15</v>
      </c>
      <c r="X23" s="8"/>
    </row>
    <row r="24" ht="14.25" spans="1:24">
      <c r="A24" s="4">
        <v>46057</v>
      </c>
      <c r="B24" s="4">
        <v>46057</v>
      </c>
      <c r="C24" s="5" t="s">
        <v>23</v>
      </c>
      <c r="D24" s="5" t="s">
        <v>77</v>
      </c>
      <c r="E24" s="5">
        <v>192</v>
      </c>
      <c r="F24" s="5">
        <v>32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6"/>
      <c r="U24" s="6" t="s">
        <v>28</v>
      </c>
      <c r="V24" s="6">
        <v>0.75</v>
      </c>
      <c r="W24" s="6">
        <f t="shared" si="0"/>
        <v>24</v>
      </c>
      <c r="X24" s="8"/>
    </row>
    <row r="25" ht="14.25" spans="1:24">
      <c r="A25" s="4">
        <v>46057</v>
      </c>
      <c r="B25" s="4">
        <v>46057</v>
      </c>
      <c r="C25" s="5" t="s">
        <v>23</v>
      </c>
      <c r="D25" s="5" t="s">
        <v>30</v>
      </c>
      <c r="E25" s="5">
        <v>120</v>
      </c>
      <c r="F25" s="5">
        <v>10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6"/>
      <c r="U25" s="6" t="s">
        <v>316</v>
      </c>
      <c r="V25" s="6">
        <v>0.25</v>
      </c>
      <c r="W25" s="6">
        <f t="shared" si="0"/>
        <v>2.5</v>
      </c>
      <c r="X25" s="8"/>
    </row>
    <row r="26" ht="14.25" spans="1:24">
      <c r="A26" s="4">
        <v>46057</v>
      </c>
      <c r="B26" s="4">
        <v>46057</v>
      </c>
      <c r="C26" s="5" t="s">
        <v>23</v>
      </c>
      <c r="D26" s="5" t="s">
        <v>328</v>
      </c>
      <c r="E26" s="5">
        <v>324</v>
      </c>
      <c r="F26" s="5">
        <v>35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6"/>
      <c r="U26" s="6" t="s">
        <v>316</v>
      </c>
      <c r="V26" s="6">
        <v>0.25</v>
      </c>
      <c r="W26" s="6">
        <f t="shared" si="0"/>
        <v>8.75</v>
      </c>
      <c r="X26" s="8"/>
    </row>
    <row r="27" ht="14.25" spans="1:24">
      <c r="A27" s="4">
        <v>46057</v>
      </c>
      <c r="B27" s="4">
        <v>46057</v>
      </c>
      <c r="C27" s="5" t="s">
        <v>23</v>
      </c>
      <c r="D27" s="5" t="s">
        <v>329</v>
      </c>
      <c r="E27" s="5">
        <v>300</v>
      </c>
      <c r="F27" s="5">
        <v>30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>
        <v>300</v>
      </c>
      <c r="S27" s="5" t="s">
        <v>330</v>
      </c>
      <c r="T27" s="6"/>
      <c r="U27" s="6" t="s">
        <v>316</v>
      </c>
      <c r="V27" s="6">
        <v>0.25</v>
      </c>
      <c r="W27" s="6">
        <f t="shared" si="0"/>
        <v>7.5</v>
      </c>
      <c r="X27" s="8"/>
    </row>
    <row r="28" ht="14.25" spans="1:24">
      <c r="A28" s="4">
        <v>46057</v>
      </c>
      <c r="B28" s="4">
        <v>46057</v>
      </c>
      <c r="C28" s="5" t="s">
        <v>23</v>
      </c>
      <c r="D28" s="5" t="s">
        <v>331</v>
      </c>
      <c r="E28" s="5">
        <v>300</v>
      </c>
      <c r="F28" s="5">
        <v>30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6"/>
      <c r="U28" s="6" t="s">
        <v>316</v>
      </c>
      <c r="V28" s="6">
        <v>0.25</v>
      </c>
      <c r="W28" s="6">
        <f t="shared" si="0"/>
        <v>7.5</v>
      </c>
      <c r="X28" s="8"/>
    </row>
    <row r="29" ht="24" spans="1:24">
      <c r="A29" s="4">
        <v>46057</v>
      </c>
      <c r="B29" s="4">
        <v>46057</v>
      </c>
      <c r="C29" s="5" t="s">
        <v>23</v>
      </c>
      <c r="D29" s="5" t="s">
        <v>332</v>
      </c>
      <c r="E29" s="5">
        <v>300</v>
      </c>
      <c r="F29" s="5">
        <v>30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300</v>
      </c>
      <c r="S29" s="5" t="s">
        <v>333</v>
      </c>
      <c r="T29" s="5"/>
      <c r="U29" s="6" t="s">
        <v>36</v>
      </c>
      <c r="V29" s="6">
        <v>0.5</v>
      </c>
      <c r="W29" s="6">
        <f t="shared" si="0"/>
        <v>15</v>
      </c>
      <c r="X29" s="8"/>
    </row>
    <row r="30" ht="24" spans="1:24">
      <c r="A30" s="4">
        <v>46057</v>
      </c>
      <c r="B30" s="4">
        <v>46057</v>
      </c>
      <c r="C30" s="5" t="s">
        <v>23</v>
      </c>
      <c r="D30" s="5" t="s">
        <v>334</v>
      </c>
      <c r="E30" s="5">
        <v>300</v>
      </c>
      <c r="F30" s="5">
        <v>30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>
        <v>300</v>
      </c>
      <c r="S30" s="5" t="s">
        <v>335</v>
      </c>
      <c r="T30" s="5"/>
      <c r="U30" s="6" t="s">
        <v>36</v>
      </c>
      <c r="V30" s="6">
        <v>0.5</v>
      </c>
      <c r="W30" s="6">
        <f t="shared" si="0"/>
        <v>15</v>
      </c>
      <c r="X30" s="8"/>
    </row>
    <row r="31" ht="14.25" spans="1:24">
      <c r="A31" s="4">
        <v>46057</v>
      </c>
      <c r="B31" s="4">
        <v>46057</v>
      </c>
      <c r="C31" s="5" t="s">
        <v>69</v>
      </c>
      <c r="D31" s="5" t="s">
        <v>157</v>
      </c>
      <c r="E31" s="5">
        <v>109</v>
      </c>
      <c r="F31" s="5">
        <v>16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6" t="s">
        <v>28</v>
      </c>
      <c r="V31" s="6">
        <v>0.75</v>
      </c>
      <c r="W31" s="6">
        <f t="shared" si="0"/>
        <v>12</v>
      </c>
      <c r="X31" s="8"/>
    </row>
    <row r="32" ht="14.25" spans="1:24">
      <c r="A32" s="4">
        <v>46057</v>
      </c>
      <c r="B32" s="4">
        <v>46057</v>
      </c>
      <c r="C32" s="5" t="s">
        <v>69</v>
      </c>
      <c r="D32" s="5" t="s">
        <v>258</v>
      </c>
      <c r="E32" s="5">
        <v>126</v>
      </c>
      <c r="F32" s="5">
        <v>20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6"/>
      <c r="U32" s="6" t="s">
        <v>36</v>
      </c>
      <c r="V32" s="6">
        <v>0.5</v>
      </c>
      <c r="W32" s="6">
        <f t="shared" si="0"/>
        <v>10</v>
      </c>
      <c r="X32" s="8"/>
    </row>
    <row r="33" ht="14.25" spans="1:24">
      <c r="A33" s="4">
        <v>46057</v>
      </c>
      <c r="B33" s="4">
        <v>46057</v>
      </c>
      <c r="C33" s="5" t="s">
        <v>69</v>
      </c>
      <c r="D33" s="5" t="s">
        <v>281</v>
      </c>
      <c r="E33" s="5">
        <v>240</v>
      </c>
      <c r="F33" s="5">
        <v>30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6"/>
      <c r="U33" s="6" t="s">
        <v>36</v>
      </c>
      <c r="V33" s="6">
        <v>0.5</v>
      </c>
      <c r="W33" s="6">
        <f t="shared" si="0"/>
        <v>15</v>
      </c>
      <c r="X33" s="8"/>
    </row>
    <row r="34" ht="14.25" spans="1:24">
      <c r="A34" s="4">
        <v>46057</v>
      </c>
      <c r="B34" s="4">
        <v>46057</v>
      </c>
      <c r="C34" s="5" t="s">
        <v>69</v>
      </c>
      <c r="D34" s="5" t="s">
        <v>243</v>
      </c>
      <c r="E34" s="5">
        <v>581</v>
      </c>
      <c r="F34" s="5">
        <v>50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6" t="s">
        <v>36</v>
      </c>
      <c r="V34" s="6">
        <v>0.5</v>
      </c>
      <c r="W34" s="6">
        <f t="shared" si="0"/>
        <v>25</v>
      </c>
      <c r="X34" s="8"/>
    </row>
    <row r="35" ht="14.25" spans="1:24">
      <c r="A35" s="4">
        <v>46057</v>
      </c>
      <c r="B35" s="4">
        <v>46057</v>
      </c>
      <c r="C35" s="5" t="s">
        <v>69</v>
      </c>
      <c r="D35" s="5" t="s">
        <v>240</v>
      </c>
      <c r="E35" s="5">
        <v>137</v>
      </c>
      <c r="F35" s="5">
        <v>20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6" t="s">
        <v>36</v>
      </c>
      <c r="V35" s="6">
        <v>0.5</v>
      </c>
      <c r="W35" s="6">
        <f t="shared" si="0"/>
        <v>10</v>
      </c>
      <c r="X35" s="8"/>
    </row>
    <row r="36" ht="14.25" spans="1:24">
      <c r="A36" s="4">
        <v>46057</v>
      </c>
      <c r="B36" s="4">
        <v>46057</v>
      </c>
      <c r="C36" s="5" t="s">
        <v>69</v>
      </c>
      <c r="D36" s="5" t="s">
        <v>257</v>
      </c>
      <c r="E36" s="5">
        <v>169</v>
      </c>
      <c r="F36" s="5">
        <v>25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6" t="s">
        <v>36</v>
      </c>
      <c r="V36" s="6">
        <v>0.5</v>
      </c>
      <c r="W36" s="6">
        <f t="shared" si="0"/>
        <v>12.5</v>
      </c>
      <c r="X36" s="8"/>
    </row>
    <row r="37" ht="14.25" spans="1:24">
      <c r="A37" s="4">
        <v>46057</v>
      </c>
      <c r="B37" s="4">
        <v>46057</v>
      </c>
      <c r="C37" s="5" t="s">
        <v>69</v>
      </c>
      <c r="D37" s="5" t="s">
        <v>336</v>
      </c>
      <c r="E37" s="5">
        <v>101</v>
      </c>
      <c r="F37" s="5">
        <v>10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>
        <v>1</v>
      </c>
      <c r="R37" s="5"/>
      <c r="S37" s="5" t="s">
        <v>180</v>
      </c>
      <c r="T37" s="5"/>
      <c r="U37" s="6" t="s">
        <v>51</v>
      </c>
      <c r="V37" s="6">
        <v>0.8</v>
      </c>
      <c r="W37" s="6">
        <f t="shared" si="0"/>
        <v>8</v>
      </c>
      <c r="X37" s="8"/>
    </row>
    <row r="38" ht="14.25" spans="1:24">
      <c r="A38" s="4">
        <v>46057</v>
      </c>
      <c r="B38" s="4">
        <v>46057</v>
      </c>
      <c r="C38" s="5" t="s">
        <v>69</v>
      </c>
      <c r="D38" s="5" t="s">
        <v>111</v>
      </c>
      <c r="E38" s="5">
        <v>138</v>
      </c>
      <c r="F38" s="5">
        <v>20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6" t="s">
        <v>28</v>
      </c>
      <c r="V38" s="6">
        <v>0.75</v>
      </c>
      <c r="W38" s="6">
        <f t="shared" si="0"/>
        <v>15</v>
      </c>
      <c r="X38" s="8"/>
    </row>
    <row r="39" ht="14.25" spans="1:24">
      <c r="A39" s="4">
        <v>46057</v>
      </c>
      <c r="B39" s="4">
        <v>46057</v>
      </c>
      <c r="C39" s="5" t="s">
        <v>55</v>
      </c>
      <c r="D39" s="5" t="s">
        <v>181</v>
      </c>
      <c r="E39" s="5">
        <v>825</v>
      </c>
      <c r="F39" s="5">
        <v>90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>
        <v>1</v>
      </c>
      <c r="R39" s="5"/>
      <c r="S39" s="5" t="s">
        <v>337</v>
      </c>
      <c r="T39" s="5"/>
      <c r="U39" s="6" t="s">
        <v>28</v>
      </c>
      <c r="V39" s="6">
        <v>0.75</v>
      </c>
      <c r="W39" s="6">
        <f t="shared" si="0"/>
        <v>67.5</v>
      </c>
      <c r="X39" s="8"/>
    </row>
    <row r="40" ht="14.25" spans="1:24">
      <c r="A40" s="4">
        <v>46057</v>
      </c>
      <c r="B40" s="4">
        <v>46057</v>
      </c>
      <c r="C40" s="5" t="s">
        <v>55</v>
      </c>
      <c r="D40" s="5" t="s">
        <v>338</v>
      </c>
      <c r="E40" s="5">
        <v>840</v>
      </c>
      <c r="F40" s="5">
        <v>60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6" t="s">
        <v>316</v>
      </c>
      <c r="V40" s="6">
        <v>0.25</v>
      </c>
      <c r="W40" s="6">
        <f t="shared" si="0"/>
        <v>15</v>
      </c>
      <c r="X40" s="8"/>
    </row>
    <row r="41" ht="14.25" spans="1:24">
      <c r="A41" s="4">
        <v>46057</v>
      </c>
      <c r="B41" s="4">
        <v>46057</v>
      </c>
      <c r="C41" s="5" t="s">
        <v>55</v>
      </c>
      <c r="D41" s="5" t="s">
        <v>339</v>
      </c>
      <c r="E41" s="5">
        <v>840</v>
      </c>
      <c r="F41" s="5">
        <v>60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 t="s">
        <v>340</v>
      </c>
      <c r="T41" s="5"/>
      <c r="U41" s="6" t="s">
        <v>316</v>
      </c>
      <c r="V41" s="6">
        <v>0.25</v>
      </c>
      <c r="W41" s="6">
        <f t="shared" si="0"/>
        <v>15</v>
      </c>
      <c r="X41" s="8"/>
    </row>
    <row r="42" ht="14.25" spans="1:24">
      <c r="A42" s="4">
        <v>46058</v>
      </c>
      <c r="B42" s="4">
        <v>46058</v>
      </c>
      <c r="C42" s="5" t="s">
        <v>81</v>
      </c>
      <c r="D42" s="5" t="s">
        <v>87</v>
      </c>
      <c r="E42" s="5">
        <v>396</v>
      </c>
      <c r="F42" s="5">
        <v>36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6" t="s">
        <v>316</v>
      </c>
      <c r="V42" s="6">
        <v>0.25</v>
      </c>
      <c r="W42" s="6">
        <f t="shared" si="0"/>
        <v>9</v>
      </c>
      <c r="X42" s="8"/>
    </row>
    <row r="43" ht="14.25" spans="1:24">
      <c r="A43" s="4">
        <v>46058</v>
      </c>
      <c r="B43" s="4">
        <v>46058</v>
      </c>
      <c r="C43" s="5" t="s">
        <v>81</v>
      </c>
      <c r="D43" s="5" t="s">
        <v>89</v>
      </c>
      <c r="E43" s="5">
        <v>292</v>
      </c>
      <c r="F43" s="5">
        <v>32</v>
      </c>
      <c r="G43" s="5"/>
      <c r="H43" s="5"/>
      <c r="I43" s="5"/>
      <c r="J43" s="5"/>
      <c r="K43" s="5"/>
      <c r="L43" s="5">
        <v>1</v>
      </c>
      <c r="M43" s="5"/>
      <c r="N43" s="5"/>
      <c r="O43" s="5"/>
      <c r="P43" s="5"/>
      <c r="Q43" s="5">
        <v>1</v>
      </c>
      <c r="R43" s="5"/>
      <c r="S43" s="5" t="s">
        <v>42</v>
      </c>
      <c r="T43" s="5"/>
      <c r="U43" s="6" t="s">
        <v>28</v>
      </c>
      <c r="V43" s="6">
        <v>0.75</v>
      </c>
      <c r="W43" s="6">
        <f t="shared" si="0"/>
        <v>24</v>
      </c>
      <c r="X43" s="8"/>
    </row>
    <row r="44" ht="14.25" spans="1:24">
      <c r="A44" s="4">
        <v>46058</v>
      </c>
      <c r="B44" s="4">
        <v>46058</v>
      </c>
      <c r="C44" s="5" t="s">
        <v>81</v>
      </c>
      <c r="D44" s="5" t="s">
        <v>341</v>
      </c>
      <c r="E44" s="5">
        <v>500</v>
      </c>
      <c r="F44" s="5">
        <v>60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6" t="s">
        <v>316</v>
      </c>
      <c r="V44" s="6">
        <v>0.25</v>
      </c>
      <c r="W44" s="6">
        <f t="shared" si="0"/>
        <v>15</v>
      </c>
      <c r="X44" s="8"/>
    </row>
    <row r="45" ht="14.25" spans="1:24">
      <c r="A45" s="4">
        <v>46058</v>
      </c>
      <c r="B45" s="4">
        <v>46058</v>
      </c>
      <c r="C45" s="5" t="s">
        <v>81</v>
      </c>
      <c r="D45" s="5" t="s">
        <v>342</v>
      </c>
      <c r="E45" s="5">
        <v>200</v>
      </c>
      <c r="F45" s="5">
        <v>20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6" t="s">
        <v>316</v>
      </c>
      <c r="V45" s="6">
        <v>0.25</v>
      </c>
      <c r="W45" s="6">
        <f t="shared" si="0"/>
        <v>5</v>
      </c>
      <c r="X45" s="8"/>
    </row>
    <row r="46" ht="14.25" spans="1:24">
      <c r="A46" s="4">
        <v>46058</v>
      </c>
      <c r="B46" s="4">
        <v>46058</v>
      </c>
      <c r="C46" s="5" t="s">
        <v>81</v>
      </c>
      <c r="D46" s="5" t="s">
        <v>343</v>
      </c>
      <c r="E46" s="5">
        <v>200</v>
      </c>
      <c r="F46" s="5">
        <v>12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6" t="s">
        <v>51</v>
      </c>
      <c r="V46" s="6">
        <v>0.8</v>
      </c>
      <c r="W46" s="6">
        <f t="shared" si="0"/>
        <v>9.6</v>
      </c>
      <c r="X46" s="8"/>
    </row>
    <row r="47" ht="14.25" spans="1:24">
      <c r="A47" s="4">
        <v>46058</v>
      </c>
      <c r="B47" s="4">
        <v>46058</v>
      </c>
      <c r="C47" s="5" t="s">
        <v>81</v>
      </c>
      <c r="D47" s="5" t="s">
        <v>88</v>
      </c>
      <c r="E47" s="5">
        <v>324</v>
      </c>
      <c r="F47" s="5">
        <v>10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6" t="s">
        <v>51</v>
      </c>
      <c r="V47" s="6">
        <v>0.8</v>
      </c>
      <c r="W47" s="6">
        <f t="shared" si="0"/>
        <v>8</v>
      </c>
      <c r="X47" s="8"/>
    </row>
    <row r="48" ht="14.25" spans="1:24">
      <c r="A48" s="4">
        <v>46058</v>
      </c>
      <c r="B48" s="4">
        <v>46058</v>
      </c>
      <c r="C48" s="5" t="s">
        <v>81</v>
      </c>
      <c r="D48" s="5" t="s">
        <v>98</v>
      </c>
      <c r="E48" s="5">
        <v>10</v>
      </c>
      <c r="F48" s="5">
        <v>10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6" t="s">
        <v>28</v>
      </c>
      <c r="V48" s="6">
        <v>0.75</v>
      </c>
      <c r="W48" s="6">
        <f t="shared" si="0"/>
        <v>7.5</v>
      </c>
      <c r="X48" s="8"/>
    </row>
    <row r="49" ht="14.25" spans="1:24">
      <c r="A49" s="4">
        <v>46058</v>
      </c>
      <c r="B49" s="4">
        <v>46058</v>
      </c>
      <c r="C49" s="5" t="s">
        <v>81</v>
      </c>
      <c r="D49" s="5" t="s">
        <v>93</v>
      </c>
      <c r="E49" s="5">
        <v>800</v>
      </c>
      <c r="F49" s="5">
        <v>30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6" t="s">
        <v>51</v>
      </c>
      <c r="V49" s="6">
        <v>0.8</v>
      </c>
      <c r="W49" s="6">
        <f t="shared" si="0"/>
        <v>24</v>
      </c>
      <c r="X49" s="8"/>
    </row>
    <row r="50" ht="14.25" spans="1:24">
      <c r="A50" s="4">
        <v>46058</v>
      </c>
      <c r="B50" s="4">
        <v>46058</v>
      </c>
      <c r="C50" s="5" t="s">
        <v>81</v>
      </c>
      <c r="D50" s="5" t="s">
        <v>253</v>
      </c>
      <c r="E50" s="5">
        <v>500</v>
      </c>
      <c r="F50" s="5">
        <v>72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6" t="s">
        <v>28</v>
      </c>
      <c r="V50" s="6">
        <v>0.75</v>
      </c>
      <c r="W50" s="6">
        <f t="shared" si="0"/>
        <v>54</v>
      </c>
      <c r="X50" s="8"/>
    </row>
    <row r="51" ht="14.25" spans="1:24">
      <c r="A51" s="4">
        <v>46058</v>
      </c>
      <c r="B51" s="4">
        <v>46058</v>
      </c>
      <c r="C51" s="5" t="s">
        <v>55</v>
      </c>
      <c r="D51" s="5" t="s">
        <v>64</v>
      </c>
      <c r="E51" s="5">
        <v>150</v>
      </c>
      <c r="F51" s="5">
        <v>21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6" t="s">
        <v>28</v>
      </c>
      <c r="V51" s="6">
        <v>0.75</v>
      </c>
      <c r="W51" s="6">
        <f t="shared" si="0"/>
        <v>15.75</v>
      </c>
      <c r="X51" s="8"/>
    </row>
    <row r="52" ht="14.25" spans="1:24">
      <c r="A52" s="4">
        <v>46058</v>
      </c>
      <c r="B52" s="4">
        <v>46058</v>
      </c>
      <c r="C52" s="5" t="s">
        <v>55</v>
      </c>
      <c r="D52" s="5" t="s">
        <v>161</v>
      </c>
      <c r="E52" s="5">
        <v>300</v>
      </c>
      <c r="F52" s="5">
        <v>28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6" t="s">
        <v>28</v>
      </c>
      <c r="V52" s="6">
        <v>0.75</v>
      </c>
      <c r="W52" s="6">
        <f t="shared" si="0"/>
        <v>21</v>
      </c>
      <c r="X52" s="8"/>
    </row>
    <row r="53" ht="14.25" spans="1:24">
      <c r="A53" s="4">
        <v>46058</v>
      </c>
      <c r="B53" s="4">
        <v>46058</v>
      </c>
      <c r="C53" s="5" t="s">
        <v>55</v>
      </c>
      <c r="D53" s="5" t="s">
        <v>287</v>
      </c>
      <c r="E53" s="5">
        <v>78</v>
      </c>
      <c r="F53" s="5">
        <v>14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6" t="s">
        <v>28</v>
      </c>
      <c r="V53" s="6">
        <v>0.75</v>
      </c>
      <c r="W53" s="6">
        <f t="shared" si="0"/>
        <v>10.5</v>
      </c>
      <c r="X53" s="8"/>
    </row>
    <row r="54" ht="14.25" spans="1:24">
      <c r="A54" s="4">
        <v>46058</v>
      </c>
      <c r="B54" s="4">
        <v>46058</v>
      </c>
      <c r="C54" s="5" t="s">
        <v>55</v>
      </c>
      <c r="D54" s="5" t="s">
        <v>344</v>
      </c>
      <c r="E54" s="5">
        <v>79</v>
      </c>
      <c r="F54" s="5">
        <v>14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6" t="s">
        <v>28</v>
      </c>
      <c r="V54" s="6">
        <v>0.75</v>
      </c>
      <c r="W54" s="6">
        <f t="shared" si="0"/>
        <v>10.5</v>
      </c>
      <c r="X54" s="8"/>
    </row>
    <row r="55" ht="14.25" spans="1:24">
      <c r="A55" s="4">
        <v>46059</v>
      </c>
      <c r="B55" s="4">
        <v>46059</v>
      </c>
      <c r="C55" s="5" t="s">
        <v>96</v>
      </c>
      <c r="D55" s="5" t="s">
        <v>345</v>
      </c>
      <c r="E55" s="5">
        <v>120</v>
      </c>
      <c r="F55" s="5">
        <v>10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6" t="s">
        <v>263</v>
      </c>
      <c r="V55" s="6">
        <v>1</v>
      </c>
      <c r="W55" s="6">
        <f t="shared" si="0"/>
        <v>10</v>
      </c>
      <c r="X55" s="8"/>
    </row>
    <row r="56" ht="14.25" spans="1:24">
      <c r="A56" s="4">
        <v>46059</v>
      </c>
      <c r="B56" s="4">
        <v>46059</v>
      </c>
      <c r="C56" s="5" t="s">
        <v>39</v>
      </c>
      <c r="D56" s="5" t="s">
        <v>40</v>
      </c>
      <c r="E56" s="5">
        <v>200</v>
      </c>
      <c r="F56" s="5">
        <v>30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6" t="s">
        <v>36</v>
      </c>
      <c r="V56" s="6">
        <v>0.5</v>
      </c>
      <c r="W56" s="6">
        <f t="shared" si="0"/>
        <v>15</v>
      </c>
      <c r="X56" s="8"/>
    </row>
    <row r="57" ht="14.25" spans="1:24">
      <c r="A57" s="4">
        <v>46059</v>
      </c>
      <c r="B57" s="4">
        <v>46059</v>
      </c>
      <c r="C57" s="5" t="s">
        <v>48</v>
      </c>
      <c r="D57" s="5" t="s">
        <v>53</v>
      </c>
      <c r="E57" s="5">
        <v>100</v>
      </c>
      <c r="F57" s="5">
        <v>10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6" t="s">
        <v>51</v>
      </c>
      <c r="V57" s="6">
        <v>0.8</v>
      </c>
      <c r="W57" s="6">
        <f t="shared" si="0"/>
        <v>8</v>
      </c>
      <c r="X57" s="8"/>
    </row>
    <row r="58" ht="14.25" spans="1:24">
      <c r="A58" s="4">
        <v>46059</v>
      </c>
      <c r="B58" s="4">
        <v>46059</v>
      </c>
      <c r="C58" s="5" t="s">
        <v>48</v>
      </c>
      <c r="D58" s="5" t="s">
        <v>346</v>
      </c>
      <c r="E58" s="5">
        <v>99</v>
      </c>
      <c r="F58" s="5">
        <v>10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99</v>
      </c>
      <c r="S58" s="5" t="s">
        <v>347</v>
      </c>
      <c r="T58" s="5"/>
      <c r="U58" s="6" t="s">
        <v>36</v>
      </c>
      <c r="V58" s="6">
        <v>0.5</v>
      </c>
      <c r="W58" s="6">
        <f t="shared" si="0"/>
        <v>5</v>
      </c>
      <c r="X58" s="8"/>
    </row>
    <row r="59" ht="14.25" spans="1:24">
      <c r="A59" s="4">
        <v>46059</v>
      </c>
      <c r="B59" s="4">
        <v>46059</v>
      </c>
      <c r="C59" s="5" t="s">
        <v>55</v>
      </c>
      <c r="D59" s="5" t="s">
        <v>348</v>
      </c>
      <c r="E59" s="5">
        <v>600</v>
      </c>
      <c r="F59" s="5">
        <v>50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6" t="s">
        <v>36</v>
      </c>
      <c r="V59" s="6">
        <v>0.5</v>
      </c>
      <c r="W59" s="6">
        <f t="shared" si="0"/>
        <v>25</v>
      </c>
      <c r="X59" s="8"/>
    </row>
    <row r="60" ht="14.25" spans="1:24">
      <c r="A60" s="4">
        <v>46059</v>
      </c>
      <c r="B60" s="4">
        <v>46059</v>
      </c>
      <c r="C60" s="5" t="s">
        <v>55</v>
      </c>
      <c r="D60" s="5" t="s">
        <v>349</v>
      </c>
      <c r="E60" s="5">
        <v>600</v>
      </c>
      <c r="F60" s="5">
        <v>50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6" t="s">
        <v>36</v>
      </c>
      <c r="V60" s="6">
        <v>0.5</v>
      </c>
      <c r="W60" s="6">
        <f t="shared" si="0"/>
        <v>25</v>
      </c>
      <c r="X60" s="8"/>
    </row>
    <row r="61" ht="14.25" spans="1:24">
      <c r="A61" s="4">
        <v>46059</v>
      </c>
      <c r="B61" s="4">
        <v>46059</v>
      </c>
      <c r="C61" s="5" t="s">
        <v>55</v>
      </c>
      <c r="D61" s="5" t="s">
        <v>350</v>
      </c>
      <c r="E61" s="5">
        <v>240</v>
      </c>
      <c r="F61" s="5">
        <v>30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6" t="s">
        <v>36</v>
      </c>
      <c r="V61" s="6">
        <v>0.5</v>
      </c>
      <c r="W61" s="6">
        <f t="shared" si="0"/>
        <v>15</v>
      </c>
      <c r="X61" s="8"/>
    </row>
    <row r="62" ht="14.25" spans="1:24">
      <c r="A62" s="4">
        <v>46059</v>
      </c>
      <c r="B62" s="4">
        <v>46059</v>
      </c>
      <c r="C62" s="5" t="s">
        <v>55</v>
      </c>
      <c r="D62" s="5" t="s">
        <v>351</v>
      </c>
      <c r="E62" s="5">
        <v>240</v>
      </c>
      <c r="F62" s="5">
        <v>30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6" t="s">
        <v>36</v>
      </c>
      <c r="V62" s="6">
        <v>0.5</v>
      </c>
      <c r="W62" s="6">
        <f t="shared" si="0"/>
        <v>15</v>
      </c>
      <c r="X62" s="8"/>
    </row>
    <row r="63" ht="14.25" spans="1:24">
      <c r="A63" s="4">
        <v>46061</v>
      </c>
      <c r="B63" s="4">
        <v>46061</v>
      </c>
      <c r="C63" s="5" t="s">
        <v>55</v>
      </c>
      <c r="D63" s="5" t="s">
        <v>181</v>
      </c>
      <c r="E63" s="5">
        <v>230</v>
      </c>
      <c r="F63" s="5">
        <v>30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6" t="s">
        <v>28</v>
      </c>
      <c r="V63" s="6">
        <v>0.75</v>
      </c>
      <c r="W63" s="6">
        <f t="shared" si="0"/>
        <v>22.5</v>
      </c>
      <c r="X63" s="8"/>
    </row>
    <row r="64" ht="14.25" spans="1:24">
      <c r="A64" s="4">
        <v>46081</v>
      </c>
      <c r="B64" s="4">
        <v>46081</v>
      </c>
      <c r="C64" s="5" t="s">
        <v>39</v>
      </c>
      <c r="D64" s="5" t="s">
        <v>40</v>
      </c>
      <c r="E64" s="5">
        <v>303</v>
      </c>
      <c r="F64" s="5">
        <v>35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6" t="s">
        <v>36</v>
      </c>
      <c r="V64" s="6">
        <v>0.5</v>
      </c>
      <c r="W64" s="6">
        <f t="shared" si="0"/>
        <v>17.5</v>
      </c>
      <c r="X64" s="8"/>
    </row>
    <row r="65" ht="14.25" spans="1:24">
      <c r="A65" s="4">
        <v>46086</v>
      </c>
      <c r="B65" s="4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6"/>
      <c r="V65" s="6"/>
      <c r="W65" s="6">
        <f t="shared" si="0"/>
        <v>0</v>
      </c>
      <c r="X65" s="8"/>
    </row>
    <row r="66" ht="14.25" spans="1:24">
      <c r="A66" s="4"/>
      <c r="B66" s="4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6"/>
      <c r="V66" s="6"/>
      <c r="W66" s="6">
        <f t="shared" ref="W66:W125" si="1">F66*V66</f>
        <v>0</v>
      </c>
      <c r="X66" s="8"/>
    </row>
    <row r="67" ht="14.25" spans="1:24">
      <c r="A67" s="4"/>
      <c r="B67" s="4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6"/>
      <c r="V67" s="6"/>
      <c r="W67" s="6">
        <f t="shared" si="1"/>
        <v>0</v>
      </c>
      <c r="X67" s="8"/>
    </row>
    <row r="68" ht="14.25" spans="1:24">
      <c r="A68" s="4"/>
      <c r="B68" s="4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6"/>
      <c r="U68" s="6"/>
      <c r="V68" s="6"/>
      <c r="W68" s="6">
        <f t="shared" si="1"/>
        <v>0</v>
      </c>
      <c r="X68" s="8"/>
    </row>
    <row r="69" ht="14.25" spans="1:24">
      <c r="A69" s="4"/>
      <c r="B69" s="4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6"/>
      <c r="U69" s="6"/>
      <c r="V69" s="6"/>
      <c r="W69" s="6">
        <f t="shared" si="1"/>
        <v>0</v>
      </c>
      <c r="X69" s="8"/>
    </row>
    <row r="70" ht="14.25" spans="1:24">
      <c r="A70" s="4"/>
      <c r="B70" s="4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6"/>
      <c r="U70" s="6"/>
      <c r="V70" s="6"/>
      <c r="W70" s="6">
        <f t="shared" si="1"/>
        <v>0</v>
      </c>
      <c r="X70" s="8"/>
    </row>
    <row r="71" ht="14.25" spans="1:24">
      <c r="A71" s="4"/>
      <c r="B71" s="4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6"/>
      <c r="U71" s="6"/>
      <c r="V71" s="6"/>
      <c r="W71" s="6">
        <f t="shared" si="1"/>
        <v>0</v>
      </c>
      <c r="X71" s="8"/>
    </row>
    <row r="72" ht="14.25" spans="1:24">
      <c r="A72" s="4"/>
      <c r="B72" s="4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6"/>
      <c r="U72" s="6"/>
      <c r="V72" s="6"/>
      <c r="W72" s="6">
        <f t="shared" si="1"/>
        <v>0</v>
      </c>
      <c r="X72" s="8"/>
    </row>
    <row r="73" ht="14.25" spans="1:24">
      <c r="A73" s="4"/>
      <c r="B73" s="4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6"/>
      <c r="U73" s="6"/>
      <c r="V73" s="6"/>
      <c r="W73" s="6">
        <f t="shared" si="1"/>
        <v>0</v>
      </c>
      <c r="X73" s="8"/>
    </row>
    <row r="74" ht="14.25" spans="1:24">
      <c r="A74" s="4"/>
      <c r="B74" s="4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6"/>
      <c r="U74" s="6"/>
      <c r="V74" s="6"/>
      <c r="W74" s="6">
        <f t="shared" si="1"/>
        <v>0</v>
      </c>
      <c r="X74" s="8"/>
    </row>
    <row r="75" ht="14.25" spans="1:24">
      <c r="A75" s="4"/>
      <c r="B75" s="4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6"/>
      <c r="U75" s="6"/>
      <c r="V75" s="6"/>
      <c r="W75" s="6">
        <f t="shared" si="1"/>
        <v>0</v>
      </c>
      <c r="X75" s="8"/>
    </row>
    <row r="76" ht="14.25" spans="1:24">
      <c r="A76" s="4"/>
      <c r="B76" s="4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6"/>
      <c r="U76" s="6"/>
      <c r="V76" s="6"/>
      <c r="W76" s="6">
        <f t="shared" si="1"/>
        <v>0</v>
      </c>
      <c r="X76" s="8"/>
    </row>
    <row r="77" ht="14.25" spans="1:24">
      <c r="A77" s="4"/>
      <c r="B77" s="4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6"/>
      <c r="U77" s="6"/>
      <c r="V77" s="6"/>
      <c r="W77" s="6">
        <f t="shared" si="1"/>
        <v>0</v>
      </c>
      <c r="X77" s="8"/>
    </row>
    <row r="78" ht="14.25" spans="1:24">
      <c r="A78" s="4"/>
      <c r="B78" s="4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6"/>
      <c r="U78" s="6"/>
      <c r="V78" s="6"/>
      <c r="W78" s="6">
        <f t="shared" si="1"/>
        <v>0</v>
      </c>
      <c r="X78" s="8"/>
    </row>
    <row r="79" ht="14.25" spans="1:24">
      <c r="A79" s="4"/>
      <c r="B79" s="4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6"/>
      <c r="U79" s="6"/>
      <c r="V79" s="6"/>
      <c r="W79" s="6">
        <f t="shared" si="1"/>
        <v>0</v>
      </c>
      <c r="X79" s="8"/>
    </row>
    <row r="80" ht="14.25" spans="1:24">
      <c r="A80" s="4"/>
      <c r="B80" s="4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6"/>
      <c r="U80" s="6"/>
      <c r="V80" s="6"/>
      <c r="W80" s="6">
        <f t="shared" si="1"/>
        <v>0</v>
      </c>
      <c r="X80" s="8"/>
    </row>
    <row r="81" ht="14.25" spans="1:24">
      <c r="A81" s="4"/>
      <c r="B81" s="4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6"/>
      <c r="U81" s="6"/>
      <c r="V81" s="6"/>
      <c r="W81" s="6">
        <f t="shared" si="1"/>
        <v>0</v>
      </c>
      <c r="X81" s="8"/>
    </row>
    <row r="82" ht="14.25" spans="1:24">
      <c r="A82" s="4"/>
      <c r="B82" s="4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6"/>
      <c r="U82" s="6"/>
      <c r="V82" s="6"/>
      <c r="W82" s="6">
        <f t="shared" si="1"/>
        <v>0</v>
      </c>
      <c r="X82" s="8"/>
    </row>
    <row r="83" ht="14.25" spans="1:24">
      <c r="A83" s="4"/>
      <c r="B83" s="4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6"/>
      <c r="U83" s="6"/>
      <c r="V83" s="6"/>
      <c r="W83" s="6">
        <f t="shared" si="1"/>
        <v>0</v>
      </c>
      <c r="X83" s="8"/>
    </row>
    <row r="84" ht="14.25" spans="1:24">
      <c r="A84" s="4"/>
      <c r="B84" s="4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6"/>
      <c r="U84" s="6"/>
      <c r="V84" s="6"/>
      <c r="W84" s="6">
        <f t="shared" si="1"/>
        <v>0</v>
      </c>
      <c r="X84" s="8"/>
    </row>
    <row r="85" ht="14.25" spans="1:24">
      <c r="A85" s="4"/>
      <c r="B85" s="4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6"/>
      <c r="U85" s="6"/>
      <c r="V85" s="6"/>
      <c r="W85" s="6">
        <f t="shared" si="1"/>
        <v>0</v>
      </c>
      <c r="X85" s="8"/>
    </row>
    <row r="86" ht="14.25" spans="1:24">
      <c r="A86" s="4"/>
      <c r="B86" s="4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6"/>
      <c r="V86" s="6"/>
      <c r="W86" s="6">
        <f t="shared" si="1"/>
        <v>0</v>
      </c>
      <c r="X86" s="8"/>
    </row>
    <row r="87" ht="14.25" spans="1:24">
      <c r="A87" s="4"/>
      <c r="B87" s="4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6"/>
      <c r="V87" s="6"/>
      <c r="W87" s="6">
        <f t="shared" si="1"/>
        <v>0</v>
      </c>
      <c r="X87" s="8"/>
    </row>
    <row r="88" ht="14.25" spans="1:24">
      <c r="A88" s="4"/>
      <c r="B88" s="4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6"/>
      <c r="V88" s="6"/>
      <c r="W88" s="6">
        <f t="shared" si="1"/>
        <v>0</v>
      </c>
      <c r="X88" s="8"/>
    </row>
    <row r="89" ht="14.25" spans="1:24">
      <c r="A89" s="4"/>
      <c r="B89" s="4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6"/>
      <c r="V89" s="6"/>
      <c r="W89" s="6">
        <f t="shared" si="1"/>
        <v>0</v>
      </c>
      <c r="X89" s="8"/>
    </row>
    <row r="90" ht="14.25" spans="1:24">
      <c r="A90" s="4"/>
      <c r="B90" s="4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6"/>
      <c r="V90" s="6"/>
      <c r="W90" s="6">
        <f t="shared" si="1"/>
        <v>0</v>
      </c>
      <c r="X90" s="8"/>
    </row>
    <row r="91" ht="14.25" spans="1:24">
      <c r="A91" s="4"/>
      <c r="B91" s="4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6"/>
      <c r="V91" s="6"/>
      <c r="W91" s="6">
        <f t="shared" si="1"/>
        <v>0</v>
      </c>
      <c r="X91" s="8"/>
    </row>
    <row r="92" ht="14.25" spans="1:24">
      <c r="A92" s="4"/>
      <c r="B92" s="4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6"/>
      <c r="V92" s="6"/>
      <c r="W92" s="6">
        <f t="shared" si="1"/>
        <v>0</v>
      </c>
      <c r="X92" s="8"/>
    </row>
    <row r="93" ht="14.25" spans="1:24">
      <c r="A93" s="4"/>
      <c r="B93" s="4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6"/>
      <c r="V93" s="6"/>
      <c r="W93" s="6">
        <f t="shared" si="1"/>
        <v>0</v>
      </c>
      <c r="X93" s="8"/>
    </row>
    <row r="94" ht="14.25" spans="1:24">
      <c r="A94" s="4"/>
      <c r="B94" s="4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6"/>
      <c r="V94" s="6"/>
      <c r="W94" s="6">
        <f t="shared" si="1"/>
        <v>0</v>
      </c>
      <c r="X94" s="8"/>
    </row>
    <row r="95" ht="14.25" spans="1:24">
      <c r="A95" s="4"/>
      <c r="B95" s="4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6"/>
      <c r="V95" s="6"/>
      <c r="W95" s="6">
        <f t="shared" si="1"/>
        <v>0</v>
      </c>
      <c r="X95" s="8"/>
    </row>
    <row r="96" ht="14.25" spans="1:24">
      <c r="A96" s="4"/>
      <c r="B96" s="4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6"/>
      <c r="V96" s="6"/>
      <c r="W96" s="6">
        <f t="shared" si="1"/>
        <v>0</v>
      </c>
      <c r="X96" s="8"/>
    </row>
    <row r="97" ht="14.25" spans="1:24">
      <c r="A97" s="4"/>
      <c r="B97" s="4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6"/>
      <c r="V97" s="6"/>
      <c r="W97" s="6">
        <f t="shared" si="1"/>
        <v>0</v>
      </c>
      <c r="X97" s="8"/>
    </row>
    <row r="98" ht="14.25" spans="1:24">
      <c r="A98" s="4"/>
      <c r="B98" s="4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6"/>
      <c r="V98" s="6"/>
      <c r="W98" s="6">
        <f t="shared" si="1"/>
        <v>0</v>
      </c>
      <c r="X98" s="8"/>
    </row>
    <row r="99" ht="14.25" spans="1:24">
      <c r="A99" s="4"/>
      <c r="B99" s="4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6"/>
      <c r="V99" s="6"/>
      <c r="W99" s="6">
        <f t="shared" si="1"/>
        <v>0</v>
      </c>
      <c r="X99" s="8"/>
    </row>
    <row r="100" ht="14.25" spans="1:24">
      <c r="A100" s="4"/>
      <c r="B100" s="4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6"/>
      <c r="V100" s="6"/>
      <c r="W100" s="6">
        <f t="shared" si="1"/>
        <v>0</v>
      </c>
      <c r="X100" s="8"/>
    </row>
    <row r="101" ht="14.25" spans="1:24">
      <c r="A101" s="4"/>
      <c r="B101" s="4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6"/>
      <c r="V101" s="6"/>
      <c r="W101" s="6">
        <f t="shared" si="1"/>
        <v>0</v>
      </c>
      <c r="X101" s="8"/>
    </row>
    <row r="102" ht="14.25" spans="1:24">
      <c r="A102" s="4"/>
      <c r="B102" s="4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6"/>
      <c r="V102" s="6"/>
      <c r="W102" s="6">
        <f t="shared" si="1"/>
        <v>0</v>
      </c>
      <c r="X102" s="8"/>
    </row>
    <row r="103" ht="14.25" spans="1:24">
      <c r="A103" s="4"/>
      <c r="B103" s="4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6"/>
      <c r="V103" s="6"/>
      <c r="W103" s="6">
        <f t="shared" si="1"/>
        <v>0</v>
      </c>
      <c r="X103" s="8"/>
    </row>
    <row r="104" ht="14.25" spans="1:24">
      <c r="A104" s="4"/>
      <c r="B104" s="4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6"/>
      <c r="V104" s="6"/>
      <c r="W104" s="6">
        <f t="shared" si="1"/>
        <v>0</v>
      </c>
      <c r="X104" s="8"/>
    </row>
    <row r="105" ht="14.25" spans="1:24">
      <c r="A105" s="4"/>
      <c r="B105" s="4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6"/>
      <c r="V105" s="6"/>
      <c r="W105" s="6">
        <f t="shared" si="1"/>
        <v>0</v>
      </c>
      <c r="X105" s="8"/>
    </row>
    <row r="106" ht="14.25" spans="1:24">
      <c r="A106" s="4"/>
      <c r="B106" s="4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6"/>
      <c r="V106" s="6"/>
      <c r="W106" s="6">
        <f t="shared" si="1"/>
        <v>0</v>
      </c>
      <c r="X106" s="8"/>
    </row>
    <row r="107" ht="14.25" spans="1:24">
      <c r="A107" s="4"/>
      <c r="B107" s="4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6"/>
      <c r="V107" s="6"/>
      <c r="W107" s="6">
        <f t="shared" si="1"/>
        <v>0</v>
      </c>
      <c r="X107" s="8"/>
    </row>
    <row r="108" ht="14.25" spans="1:24">
      <c r="A108" s="4"/>
      <c r="B108" s="4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6"/>
      <c r="V108" s="6"/>
      <c r="W108" s="6">
        <f t="shared" si="1"/>
        <v>0</v>
      </c>
      <c r="X108" s="8"/>
    </row>
    <row r="109" ht="14.25" spans="1:24">
      <c r="A109" s="4"/>
      <c r="B109" s="4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6"/>
      <c r="V109" s="6"/>
      <c r="W109" s="6">
        <f t="shared" si="1"/>
        <v>0</v>
      </c>
      <c r="X109" s="8"/>
    </row>
    <row r="110" ht="14.25" spans="1:24">
      <c r="A110" s="4"/>
      <c r="B110" s="4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6"/>
      <c r="V110" s="6"/>
      <c r="W110" s="6">
        <f t="shared" si="1"/>
        <v>0</v>
      </c>
      <c r="X110" s="8"/>
    </row>
    <row r="111" ht="14.25" spans="1:24">
      <c r="A111" s="4"/>
      <c r="B111" s="4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6"/>
      <c r="V111" s="6"/>
      <c r="W111" s="6">
        <f t="shared" si="1"/>
        <v>0</v>
      </c>
      <c r="X111" s="8"/>
    </row>
    <row r="112" ht="14.25" spans="1:24">
      <c r="A112" s="4"/>
      <c r="B112" s="4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6"/>
      <c r="V112" s="6"/>
      <c r="W112" s="6">
        <f t="shared" si="1"/>
        <v>0</v>
      </c>
      <c r="X112" s="8"/>
    </row>
    <row r="113" ht="14.25" spans="1:24">
      <c r="A113" s="4"/>
      <c r="B113" s="4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6"/>
      <c r="V113" s="6"/>
      <c r="W113" s="6">
        <f t="shared" si="1"/>
        <v>0</v>
      </c>
      <c r="X113" s="8"/>
    </row>
    <row r="114" ht="14.25" spans="1:24">
      <c r="A114" s="4"/>
      <c r="B114" s="4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6"/>
      <c r="V114" s="6"/>
      <c r="W114" s="6">
        <f t="shared" si="1"/>
        <v>0</v>
      </c>
      <c r="X114" s="8"/>
    </row>
    <row r="115" ht="14.25" spans="1:24">
      <c r="A115" s="4"/>
      <c r="B115" s="4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6"/>
      <c r="V115" s="6"/>
      <c r="W115" s="6">
        <f t="shared" si="1"/>
        <v>0</v>
      </c>
      <c r="X115" s="8"/>
    </row>
    <row r="116" ht="14.25" spans="1:24">
      <c r="A116" s="4"/>
      <c r="B116" s="4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6"/>
      <c r="V116" s="6"/>
      <c r="W116" s="6">
        <f t="shared" si="1"/>
        <v>0</v>
      </c>
      <c r="X116" s="8"/>
    </row>
    <row r="117" ht="14.25" spans="1:24">
      <c r="A117" s="4"/>
      <c r="B117" s="4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6"/>
      <c r="V117" s="6"/>
      <c r="W117" s="6">
        <f t="shared" si="1"/>
        <v>0</v>
      </c>
      <c r="X117" s="8"/>
    </row>
    <row r="118" ht="14.25" spans="1:24">
      <c r="A118" s="4"/>
      <c r="B118" s="4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6"/>
      <c r="V118" s="6"/>
      <c r="W118" s="6">
        <f t="shared" si="1"/>
        <v>0</v>
      </c>
      <c r="X118" s="8"/>
    </row>
    <row r="119" ht="14.25" spans="1:24">
      <c r="A119" s="4"/>
      <c r="B119" s="4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6"/>
      <c r="V119" s="6"/>
      <c r="W119" s="6">
        <f t="shared" si="1"/>
        <v>0</v>
      </c>
      <c r="X119" s="8"/>
    </row>
    <row r="120" ht="14.25" spans="1:24">
      <c r="A120" s="4"/>
      <c r="B120" s="4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6"/>
      <c r="V120" s="6"/>
      <c r="W120" s="6">
        <f t="shared" si="1"/>
        <v>0</v>
      </c>
      <c r="X120" s="8"/>
    </row>
    <row r="121" ht="14.25" spans="1:24">
      <c r="A121" s="4"/>
      <c r="B121" s="4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6"/>
      <c r="V121" s="6"/>
      <c r="W121" s="6">
        <f t="shared" si="1"/>
        <v>0</v>
      </c>
      <c r="X121" s="8"/>
    </row>
    <row r="122" ht="14.25" spans="1:24">
      <c r="A122" s="4"/>
      <c r="B122" s="4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6"/>
      <c r="V122" s="6"/>
      <c r="W122" s="6">
        <f t="shared" si="1"/>
        <v>0</v>
      </c>
      <c r="X122" s="8"/>
    </row>
    <row r="123" ht="14.25" spans="1:24">
      <c r="A123" s="4"/>
      <c r="B123" s="4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6"/>
      <c r="V123" s="6"/>
      <c r="W123" s="6">
        <f t="shared" si="1"/>
        <v>0</v>
      </c>
      <c r="X123" s="8"/>
    </row>
    <row r="124" ht="14.25" spans="1:24">
      <c r="A124" s="4"/>
      <c r="B124" s="4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6"/>
      <c r="V124" s="6"/>
      <c r="W124" s="6">
        <f t="shared" si="1"/>
        <v>0</v>
      </c>
      <c r="X124" s="8"/>
    </row>
    <row r="125" ht="14.25" spans="1:24">
      <c r="A125" s="4"/>
      <c r="B125" s="4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6"/>
      <c r="U125" s="6"/>
      <c r="V125" s="6"/>
      <c r="W125" s="6">
        <f t="shared" si="1"/>
        <v>0</v>
      </c>
      <c r="X125" s="8"/>
    </row>
    <row r="126" ht="14.25" spans="1:24">
      <c r="A126" s="4"/>
      <c r="B126" s="4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6"/>
      <c r="V126" s="6"/>
      <c r="W126" s="6">
        <f>F126*V130</f>
        <v>0</v>
      </c>
      <c r="X126" s="8"/>
    </row>
    <row r="127" ht="14.25" spans="1:24">
      <c r="A127" s="4"/>
      <c r="B127" s="4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6"/>
      <c r="V127" s="6"/>
      <c r="W127" s="6">
        <f t="shared" ref="W127:W190" si="2">F127*V127</f>
        <v>0</v>
      </c>
      <c r="X127" s="8"/>
    </row>
    <row r="128" ht="14.25" spans="1:24">
      <c r="A128" s="4"/>
      <c r="B128" s="4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6"/>
      <c r="V128" s="6"/>
      <c r="W128" s="6">
        <f t="shared" si="2"/>
        <v>0</v>
      </c>
      <c r="X128" s="8"/>
    </row>
    <row r="129" ht="14.25" spans="1:24">
      <c r="A129" s="4"/>
      <c r="B129" s="4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6"/>
      <c r="V129" s="6"/>
      <c r="W129" s="6">
        <f t="shared" si="2"/>
        <v>0</v>
      </c>
      <c r="X129" s="8"/>
    </row>
    <row r="130" ht="14.25" spans="1:24">
      <c r="A130" s="4"/>
      <c r="B130" s="4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6"/>
      <c r="V130" s="6"/>
      <c r="W130" s="6">
        <f t="shared" si="2"/>
        <v>0</v>
      </c>
      <c r="X130" s="8"/>
    </row>
    <row r="131" ht="14.25" spans="1:24">
      <c r="A131" s="4"/>
      <c r="B131" s="4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6"/>
      <c r="V131" s="6"/>
      <c r="W131" s="6">
        <f t="shared" si="2"/>
        <v>0</v>
      </c>
      <c r="X131" s="8"/>
    </row>
    <row r="132" ht="14.25" spans="1:24">
      <c r="A132" s="4"/>
      <c r="B132" s="4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6"/>
      <c r="V132" s="6"/>
      <c r="W132" s="6">
        <f t="shared" si="2"/>
        <v>0</v>
      </c>
      <c r="X132" s="8"/>
    </row>
    <row r="133" ht="14.25" spans="1:24">
      <c r="A133" s="4"/>
      <c r="B133" s="4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6"/>
      <c r="V133" s="6"/>
      <c r="W133" s="6">
        <f t="shared" si="2"/>
        <v>0</v>
      </c>
      <c r="X133" s="8"/>
    </row>
    <row r="134" ht="14.25" spans="1:24">
      <c r="A134" s="4"/>
      <c r="B134" s="4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6"/>
      <c r="V134" s="6"/>
      <c r="W134" s="6">
        <f t="shared" si="2"/>
        <v>0</v>
      </c>
      <c r="X134" s="8"/>
    </row>
    <row r="135" ht="14.25" spans="1:24">
      <c r="A135" s="4"/>
      <c r="B135" s="4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6"/>
      <c r="V135" s="6"/>
      <c r="W135" s="6">
        <f t="shared" si="2"/>
        <v>0</v>
      </c>
      <c r="X135" s="8"/>
    </row>
    <row r="136" ht="14.25" spans="1:24">
      <c r="A136" s="4"/>
      <c r="B136" s="4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6"/>
      <c r="V136" s="6"/>
      <c r="W136" s="6">
        <f t="shared" si="2"/>
        <v>0</v>
      </c>
      <c r="X136" s="8"/>
    </row>
    <row r="137" ht="14.25" spans="1:24">
      <c r="A137" s="4"/>
      <c r="B137" s="4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6"/>
      <c r="V137" s="6"/>
      <c r="W137" s="6">
        <f t="shared" si="2"/>
        <v>0</v>
      </c>
      <c r="X137" s="8"/>
    </row>
    <row r="138" ht="14.25" spans="1:24">
      <c r="A138" s="4"/>
      <c r="B138" s="4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6"/>
      <c r="V138" s="6"/>
      <c r="W138" s="6">
        <f t="shared" si="2"/>
        <v>0</v>
      </c>
      <c r="X138" s="8"/>
    </row>
    <row r="139" ht="14.25" spans="1:24">
      <c r="A139" s="4"/>
      <c r="B139" s="4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6"/>
      <c r="V139" s="6"/>
      <c r="W139" s="6">
        <f t="shared" si="2"/>
        <v>0</v>
      </c>
      <c r="X139" s="8"/>
    </row>
    <row r="140" ht="14.25" spans="1:24">
      <c r="A140" s="4"/>
      <c r="B140" s="4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6"/>
      <c r="V140" s="6"/>
      <c r="W140" s="6">
        <f t="shared" si="2"/>
        <v>0</v>
      </c>
      <c r="X140" s="8"/>
    </row>
    <row r="141" ht="14.25" spans="1:24">
      <c r="A141" s="4"/>
      <c r="B141" s="4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6"/>
      <c r="V141" s="6"/>
      <c r="W141" s="6">
        <f t="shared" si="2"/>
        <v>0</v>
      </c>
      <c r="X141" s="8"/>
    </row>
    <row r="142" ht="14.25" spans="1:24">
      <c r="A142" s="4"/>
      <c r="B142" s="4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6"/>
      <c r="V142" s="6"/>
      <c r="W142" s="6">
        <f t="shared" si="2"/>
        <v>0</v>
      </c>
      <c r="X142" s="8"/>
    </row>
    <row r="143" ht="14.25" spans="1:24">
      <c r="A143" s="4"/>
      <c r="B143" s="4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6"/>
      <c r="V143" s="6"/>
      <c r="W143" s="6">
        <f t="shared" si="2"/>
        <v>0</v>
      </c>
      <c r="X143" s="8"/>
    </row>
    <row r="144" ht="14.25" spans="1:24">
      <c r="A144" s="4"/>
      <c r="B144" s="4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6"/>
      <c r="U144" s="6"/>
      <c r="V144" s="6"/>
      <c r="W144" s="6">
        <f t="shared" si="2"/>
        <v>0</v>
      </c>
      <c r="X144" s="8"/>
    </row>
    <row r="145" ht="14.25" spans="1:24">
      <c r="A145" s="4"/>
      <c r="B145" s="4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6"/>
      <c r="U145" s="6"/>
      <c r="V145" s="6"/>
      <c r="W145" s="6">
        <f t="shared" si="2"/>
        <v>0</v>
      </c>
      <c r="X145" s="8"/>
    </row>
    <row r="146" ht="14.25" spans="1:24">
      <c r="A146" s="4"/>
      <c r="B146" s="4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6"/>
      <c r="U146" s="6"/>
      <c r="V146" s="6"/>
      <c r="W146" s="6">
        <f t="shared" si="2"/>
        <v>0</v>
      </c>
      <c r="X146" s="8"/>
    </row>
    <row r="147" ht="14.25" spans="1:24">
      <c r="A147" s="4"/>
      <c r="B147" s="4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6"/>
      <c r="U147" s="6"/>
      <c r="V147" s="6"/>
      <c r="W147" s="6">
        <f t="shared" si="2"/>
        <v>0</v>
      </c>
      <c r="X147" s="8"/>
    </row>
    <row r="148" ht="14.25" spans="1:24">
      <c r="A148" s="4"/>
      <c r="B148" s="4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6"/>
      <c r="V148" s="6"/>
      <c r="W148" s="6">
        <f t="shared" si="2"/>
        <v>0</v>
      </c>
      <c r="X148" s="8"/>
    </row>
    <row r="149" ht="14.25" spans="1:24">
      <c r="A149" s="4"/>
      <c r="B149" s="4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6"/>
      <c r="V149" s="6"/>
      <c r="W149" s="6">
        <f t="shared" si="2"/>
        <v>0</v>
      </c>
      <c r="X149" s="8"/>
    </row>
    <row r="150" ht="14.25" spans="1:24">
      <c r="A150" s="4"/>
      <c r="B150" s="4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6"/>
      <c r="V150" s="6"/>
      <c r="W150" s="6">
        <f t="shared" si="2"/>
        <v>0</v>
      </c>
      <c r="X150" s="8"/>
    </row>
    <row r="151" ht="14.25" spans="1:24">
      <c r="A151" s="4"/>
      <c r="B151" s="4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6"/>
      <c r="V151" s="6"/>
      <c r="W151" s="6">
        <f t="shared" si="2"/>
        <v>0</v>
      </c>
      <c r="X151" s="8"/>
    </row>
    <row r="152" ht="14.25" spans="1:24">
      <c r="A152" s="4"/>
      <c r="B152" s="4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6"/>
      <c r="V152" s="6"/>
      <c r="W152" s="6">
        <f t="shared" si="2"/>
        <v>0</v>
      </c>
      <c r="X152" s="8"/>
    </row>
    <row r="153" ht="14.25" spans="1:24">
      <c r="A153" s="4"/>
      <c r="B153" s="4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6"/>
      <c r="V153" s="6"/>
      <c r="W153" s="6">
        <f t="shared" si="2"/>
        <v>0</v>
      </c>
      <c r="X153" s="8"/>
    </row>
    <row r="154" ht="14.25" spans="1:24">
      <c r="A154" s="4"/>
      <c r="B154" s="4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6"/>
      <c r="V154" s="6"/>
      <c r="W154" s="6">
        <f t="shared" si="2"/>
        <v>0</v>
      </c>
      <c r="X154" s="8"/>
    </row>
    <row r="155" ht="14.25" spans="1:24">
      <c r="A155" s="4"/>
      <c r="B155" s="4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6"/>
      <c r="V155" s="6"/>
      <c r="W155" s="6">
        <f t="shared" si="2"/>
        <v>0</v>
      </c>
      <c r="X155" s="8"/>
    </row>
    <row r="156" ht="14.25" spans="1:24">
      <c r="A156" s="4"/>
      <c r="B156" s="4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6"/>
      <c r="V156" s="6"/>
      <c r="W156" s="6">
        <f t="shared" si="2"/>
        <v>0</v>
      </c>
      <c r="X156" s="8"/>
    </row>
    <row r="157" ht="14.25" spans="1:24">
      <c r="A157" s="4"/>
      <c r="B157" s="4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6"/>
      <c r="V157" s="6"/>
      <c r="W157" s="6">
        <f t="shared" si="2"/>
        <v>0</v>
      </c>
      <c r="X157" s="8"/>
    </row>
    <row r="158" ht="14.25" spans="1:24">
      <c r="A158" s="4"/>
      <c r="B158" s="4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6"/>
      <c r="V158" s="6"/>
      <c r="W158" s="6">
        <f t="shared" si="2"/>
        <v>0</v>
      </c>
      <c r="X158" s="8"/>
    </row>
    <row r="159" ht="14.25" spans="1:24">
      <c r="A159" s="4"/>
      <c r="B159" s="4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6"/>
      <c r="V159" s="6"/>
      <c r="W159" s="6">
        <f t="shared" si="2"/>
        <v>0</v>
      </c>
      <c r="X159" s="8"/>
    </row>
    <row r="160" ht="14.25" spans="1:24">
      <c r="A160" s="4"/>
      <c r="B160" s="4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6"/>
      <c r="V160" s="6"/>
      <c r="W160" s="6">
        <f t="shared" si="2"/>
        <v>0</v>
      </c>
      <c r="X160" s="8"/>
    </row>
    <row r="161" ht="14.25" spans="1:24">
      <c r="A161" s="4"/>
      <c r="B161" s="4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6"/>
      <c r="V161" s="6"/>
      <c r="W161" s="6">
        <f t="shared" si="2"/>
        <v>0</v>
      </c>
      <c r="X161" s="8"/>
    </row>
    <row r="162" ht="14.25" spans="1:24">
      <c r="A162" s="4"/>
      <c r="B162" s="4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6"/>
      <c r="V162" s="6"/>
      <c r="W162" s="6">
        <f t="shared" si="2"/>
        <v>0</v>
      </c>
      <c r="X162" s="8"/>
    </row>
    <row r="163" ht="14.25" spans="1:24">
      <c r="A163" s="4"/>
      <c r="B163" s="4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6"/>
      <c r="V163" s="6"/>
      <c r="W163" s="6">
        <f t="shared" si="2"/>
        <v>0</v>
      </c>
      <c r="X163" s="8"/>
    </row>
    <row r="164" ht="14.25" spans="1:24">
      <c r="A164" s="4"/>
      <c r="B164" s="4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6"/>
      <c r="V164" s="6"/>
      <c r="W164" s="6">
        <f t="shared" si="2"/>
        <v>0</v>
      </c>
      <c r="X164" s="8"/>
    </row>
    <row r="165" ht="14.25" spans="1:24">
      <c r="A165" s="4"/>
      <c r="B165" s="4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6"/>
      <c r="V165" s="6"/>
      <c r="W165" s="6">
        <f t="shared" si="2"/>
        <v>0</v>
      </c>
      <c r="X165" s="8"/>
    </row>
    <row r="166" ht="14.25" spans="1:24">
      <c r="A166" s="4"/>
      <c r="B166" s="4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6"/>
      <c r="V166" s="6"/>
      <c r="W166" s="6">
        <f t="shared" si="2"/>
        <v>0</v>
      </c>
      <c r="X166" s="8"/>
    </row>
    <row r="167" ht="14.25" spans="1:24">
      <c r="A167" s="4"/>
      <c r="B167" s="4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6"/>
      <c r="V167" s="6"/>
      <c r="W167" s="6">
        <f t="shared" si="2"/>
        <v>0</v>
      </c>
      <c r="X167" s="8"/>
    </row>
    <row r="168" ht="14.25" spans="1:24">
      <c r="A168" s="4"/>
      <c r="B168" s="4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6"/>
      <c r="V168" s="6"/>
      <c r="W168" s="6">
        <f t="shared" si="2"/>
        <v>0</v>
      </c>
      <c r="X168" s="8"/>
    </row>
    <row r="169" ht="14.25" spans="1:24">
      <c r="A169" s="4"/>
      <c r="B169" s="4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6"/>
      <c r="V169" s="6"/>
      <c r="W169" s="6">
        <f t="shared" si="2"/>
        <v>0</v>
      </c>
      <c r="X169" s="8"/>
    </row>
    <row r="170" ht="14.25" spans="1:24">
      <c r="A170" s="4"/>
      <c r="B170" s="4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6"/>
      <c r="V170" s="6"/>
      <c r="W170" s="6">
        <f t="shared" si="2"/>
        <v>0</v>
      </c>
      <c r="X170" s="8"/>
    </row>
    <row r="171" ht="14.25" spans="1:24">
      <c r="A171" s="4"/>
      <c r="B171" s="4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6"/>
      <c r="V171" s="6"/>
      <c r="W171" s="6">
        <f t="shared" si="2"/>
        <v>0</v>
      </c>
      <c r="X171" s="8"/>
    </row>
    <row r="172" ht="14.25" spans="1:24">
      <c r="A172" s="4"/>
      <c r="B172" s="4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6"/>
      <c r="V172" s="6"/>
      <c r="W172" s="6">
        <f t="shared" si="2"/>
        <v>0</v>
      </c>
      <c r="X172" s="8"/>
    </row>
    <row r="173" ht="14.25" spans="1:24">
      <c r="A173" s="4"/>
      <c r="B173" s="4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6"/>
      <c r="V173" s="6"/>
      <c r="W173" s="6">
        <f t="shared" si="2"/>
        <v>0</v>
      </c>
      <c r="X173" s="8"/>
    </row>
    <row r="174" ht="14.25" spans="1:24">
      <c r="A174" s="4"/>
      <c r="B174" s="4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6"/>
      <c r="V174" s="6"/>
      <c r="W174" s="6">
        <f t="shared" si="2"/>
        <v>0</v>
      </c>
      <c r="X174" s="8"/>
    </row>
    <row r="175" ht="14.25" spans="1:24">
      <c r="A175" s="4"/>
      <c r="B175" s="4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6"/>
      <c r="V175" s="6"/>
      <c r="W175" s="6">
        <f t="shared" si="2"/>
        <v>0</v>
      </c>
      <c r="X175" s="8"/>
    </row>
    <row r="176" ht="14.25" spans="1:24">
      <c r="A176" s="4"/>
      <c r="B176" s="4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6"/>
      <c r="V176" s="6"/>
      <c r="W176" s="6">
        <f t="shared" si="2"/>
        <v>0</v>
      </c>
      <c r="X176" s="8"/>
    </row>
    <row r="177" ht="14.25" spans="1:24">
      <c r="A177" s="4"/>
      <c r="B177" s="4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6"/>
      <c r="V177" s="6"/>
      <c r="W177" s="6">
        <f t="shared" si="2"/>
        <v>0</v>
      </c>
      <c r="X177" s="8"/>
    </row>
    <row r="178" ht="14.25" spans="1:24">
      <c r="A178" s="4"/>
      <c r="B178" s="4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6"/>
      <c r="V178" s="6"/>
      <c r="W178" s="6">
        <f t="shared" si="2"/>
        <v>0</v>
      </c>
      <c r="X178" s="8"/>
    </row>
    <row r="179" ht="14.25" spans="1:24">
      <c r="A179" s="4"/>
      <c r="B179" s="4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6"/>
      <c r="V179" s="6"/>
      <c r="W179" s="6">
        <f t="shared" si="2"/>
        <v>0</v>
      </c>
      <c r="X179" s="8"/>
    </row>
    <row r="180" ht="14.25" spans="1:24">
      <c r="A180" s="4"/>
      <c r="B180" s="4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6"/>
      <c r="V180" s="6"/>
      <c r="W180" s="6">
        <f t="shared" si="2"/>
        <v>0</v>
      </c>
      <c r="X180" s="8"/>
    </row>
    <row r="181" ht="14.25" spans="1:24">
      <c r="A181" s="4"/>
      <c r="B181" s="4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6"/>
      <c r="V181" s="6"/>
      <c r="W181" s="6">
        <f t="shared" si="2"/>
        <v>0</v>
      </c>
      <c r="X181" s="8"/>
    </row>
    <row r="182" ht="14.25" spans="1:24">
      <c r="A182" s="4"/>
      <c r="B182" s="4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6"/>
      <c r="V182" s="6"/>
      <c r="W182" s="6">
        <f t="shared" si="2"/>
        <v>0</v>
      </c>
      <c r="X182" s="8"/>
    </row>
    <row r="183" ht="14.25" spans="1:24">
      <c r="A183" s="4"/>
      <c r="B183" s="4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6"/>
      <c r="V183" s="6"/>
      <c r="W183" s="6">
        <f t="shared" si="2"/>
        <v>0</v>
      </c>
      <c r="X183" s="8"/>
    </row>
    <row r="184" ht="14.25" spans="1:24">
      <c r="A184" s="4"/>
      <c r="B184" s="4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6"/>
      <c r="V184" s="6"/>
      <c r="W184" s="6">
        <f t="shared" si="2"/>
        <v>0</v>
      </c>
      <c r="X184" s="8"/>
    </row>
    <row r="185" ht="14.25" spans="1:24">
      <c r="A185" s="4"/>
      <c r="B185" s="4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6"/>
      <c r="V185" s="6"/>
      <c r="W185" s="6">
        <f t="shared" si="2"/>
        <v>0</v>
      </c>
      <c r="X185" s="8"/>
    </row>
    <row r="186" ht="14.25" spans="1:24">
      <c r="A186" s="4"/>
      <c r="B186" s="4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6"/>
      <c r="V186" s="6"/>
      <c r="W186" s="6">
        <f t="shared" si="2"/>
        <v>0</v>
      </c>
      <c r="X186" s="8"/>
    </row>
    <row r="187" ht="14.25" spans="1:24">
      <c r="A187" s="4"/>
      <c r="B187" s="4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6"/>
      <c r="V187" s="6"/>
      <c r="W187" s="6">
        <f t="shared" si="2"/>
        <v>0</v>
      </c>
      <c r="X187" s="8"/>
    </row>
    <row r="188" ht="14.25" spans="1:24">
      <c r="A188" s="4"/>
      <c r="B188" s="4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6"/>
      <c r="V188" s="6"/>
      <c r="W188" s="6">
        <f t="shared" si="2"/>
        <v>0</v>
      </c>
      <c r="X188" s="8"/>
    </row>
    <row r="189" ht="14.25" spans="1:24">
      <c r="A189" s="4"/>
      <c r="B189" s="4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6"/>
      <c r="V189" s="6"/>
      <c r="W189" s="6">
        <f t="shared" si="2"/>
        <v>0</v>
      </c>
      <c r="X189" s="8"/>
    </row>
    <row r="190" ht="14.25" spans="1:24">
      <c r="A190" s="4"/>
      <c r="B190" s="4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6"/>
      <c r="V190" s="6"/>
      <c r="W190" s="6">
        <f t="shared" si="2"/>
        <v>0</v>
      </c>
      <c r="X190" s="8"/>
    </row>
    <row r="191" ht="14.25" spans="1:24">
      <c r="A191" s="4"/>
      <c r="B191" s="4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6"/>
      <c r="V191" s="6"/>
      <c r="W191" s="6">
        <f t="shared" ref="W191:W213" si="3">F191*V191</f>
        <v>0</v>
      </c>
      <c r="X191" s="8"/>
    </row>
    <row r="192" ht="14.25" spans="1:24">
      <c r="A192" s="4"/>
      <c r="B192" s="4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6"/>
      <c r="V192" s="6"/>
      <c r="W192" s="6">
        <f t="shared" si="3"/>
        <v>0</v>
      </c>
      <c r="X192" s="8"/>
    </row>
    <row r="193" ht="14.25" spans="1:24">
      <c r="A193" s="4"/>
      <c r="B193" s="4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6"/>
      <c r="V193" s="6"/>
      <c r="W193" s="6">
        <f t="shared" si="3"/>
        <v>0</v>
      </c>
      <c r="X193" s="8"/>
    </row>
    <row r="194" ht="14.25" spans="1:24">
      <c r="A194" s="4"/>
      <c r="B194" s="4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6"/>
      <c r="V194" s="6"/>
      <c r="W194" s="6">
        <f t="shared" si="3"/>
        <v>0</v>
      </c>
      <c r="X194" s="8"/>
    </row>
    <row r="195" ht="14.25" spans="1:24">
      <c r="A195" s="4"/>
      <c r="B195" s="4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6"/>
      <c r="V195" s="6"/>
      <c r="W195" s="6">
        <f t="shared" si="3"/>
        <v>0</v>
      </c>
      <c r="X195" s="8"/>
    </row>
    <row r="196" ht="14.25" spans="1:24">
      <c r="A196" s="4"/>
      <c r="B196" s="4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6"/>
      <c r="V196" s="6"/>
      <c r="W196" s="6">
        <f t="shared" si="3"/>
        <v>0</v>
      </c>
      <c r="X196" s="8"/>
    </row>
    <row r="197" ht="14.25" spans="1:24">
      <c r="A197" s="4"/>
      <c r="B197" s="4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6"/>
      <c r="V197" s="6"/>
      <c r="W197" s="6">
        <f t="shared" si="3"/>
        <v>0</v>
      </c>
      <c r="X197" s="8"/>
    </row>
    <row r="198" ht="14.25" spans="1:24">
      <c r="A198" s="4"/>
      <c r="B198" s="4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6"/>
      <c r="V198" s="6"/>
      <c r="W198" s="6">
        <f t="shared" si="3"/>
        <v>0</v>
      </c>
      <c r="X198" s="8"/>
    </row>
    <row r="199" ht="14.25" spans="1:24">
      <c r="A199" s="4"/>
      <c r="B199" s="4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6"/>
      <c r="V199" s="6"/>
      <c r="W199" s="6">
        <f t="shared" si="3"/>
        <v>0</v>
      </c>
      <c r="X199" s="8"/>
    </row>
    <row r="200" ht="14.25" spans="1:24">
      <c r="A200" s="4"/>
      <c r="B200" s="4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6"/>
      <c r="V200" s="6"/>
      <c r="W200" s="6">
        <f t="shared" si="3"/>
        <v>0</v>
      </c>
      <c r="X200" s="8"/>
    </row>
    <row r="201" ht="14.25" spans="1:24">
      <c r="A201" s="4"/>
      <c r="B201" s="4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6"/>
      <c r="V201" s="6"/>
      <c r="W201" s="6">
        <f t="shared" si="3"/>
        <v>0</v>
      </c>
      <c r="X201" s="8"/>
    </row>
    <row r="202" ht="14.25" spans="1:24">
      <c r="A202" s="4"/>
      <c r="B202" s="4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6"/>
      <c r="V202" s="6"/>
      <c r="W202" s="6">
        <f t="shared" si="3"/>
        <v>0</v>
      </c>
      <c r="X202" s="8"/>
    </row>
    <row r="203" ht="14.25" spans="1:24">
      <c r="A203" s="4"/>
      <c r="B203" s="4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6"/>
      <c r="V203" s="6"/>
      <c r="W203" s="6">
        <f t="shared" si="3"/>
        <v>0</v>
      </c>
      <c r="X203" s="8"/>
    </row>
    <row r="204" ht="14.25" spans="1:24">
      <c r="A204" s="4"/>
      <c r="B204" s="4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6"/>
      <c r="V204" s="6"/>
      <c r="W204" s="6">
        <f t="shared" si="3"/>
        <v>0</v>
      </c>
      <c r="X204" s="8"/>
    </row>
    <row r="205" ht="14.25" spans="1:24">
      <c r="A205" s="4"/>
      <c r="B205" s="4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6"/>
      <c r="V205" s="6"/>
      <c r="W205" s="6">
        <f t="shared" si="3"/>
        <v>0</v>
      </c>
      <c r="X205" s="8"/>
    </row>
    <row r="206" ht="14.25" spans="1:24">
      <c r="A206" s="4"/>
      <c r="B206" s="4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6"/>
      <c r="V206" s="6"/>
      <c r="W206" s="6">
        <f t="shared" si="3"/>
        <v>0</v>
      </c>
      <c r="X206" s="8"/>
    </row>
    <row r="207" ht="14.25" spans="1:24">
      <c r="A207" s="4"/>
      <c r="B207" s="4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6"/>
      <c r="V207" s="6"/>
      <c r="W207" s="6">
        <f t="shared" si="3"/>
        <v>0</v>
      </c>
      <c r="X207" s="8"/>
    </row>
    <row r="208" ht="14.25" spans="1:24">
      <c r="A208" s="4"/>
      <c r="B208" s="4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6"/>
      <c r="V208" s="6"/>
      <c r="W208" s="6">
        <f t="shared" si="3"/>
        <v>0</v>
      </c>
      <c r="X208" s="8"/>
    </row>
    <row r="209" ht="14.25" spans="1:24">
      <c r="A209" s="4"/>
      <c r="B209" s="4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6"/>
      <c r="V209" s="6"/>
      <c r="W209" s="6">
        <f t="shared" si="3"/>
        <v>0</v>
      </c>
      <c r="X209" s="8"/>
    </row>
    <row r="210" ht="14.25" spans="1:24">
      <c r="A210" s="4"/>
      <c r="B210" s="4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6"/>
      <c r="V210" s="6"/>
      <c r="W210" s="6">
        <f t="shared" si="3"/>
        <v>0</v>
      </c>
      <c r="X210" s="8"/>
    </row>
    <row r="211" ht="14.25" spans="1:24">
      <c r="A211" s="4"/>
      <c r="B211" s="4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6"/>
      <c r="V211" s="6"/>
      <c r="W211" s="6">
        <f t="shared" si="3"/>
        <v>0</v>
      </c>
      <c r="X211" s="8"/>
    </row>
    <row r="212" ht="14.25" spans="1:24">
      <c r="A212" s="4"/>
      <c r="B212" s="4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6"/>
      <c r="V212" s="6"/>
      <c r="W212" s="6">
        <f t="shared" si="3"/>
        <v>0</v>
      </c>
      <c r="X212" s="8"/>
    </row>
    <row r="213" ht="14.25" spans="1:24">
      <c r="A213" s="4"/>
      <c r="B213" s="4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6"/>
      <c r="V213" s="6"/>
      <c r="W213" s="6">
        <f t="shared" si="3"/>
        <v>0</v>
      </c>
      <c r="X213" s="8"/>
    </row>
    <row r="214" ht="14.25" spans="1:24">
      <c r="A214" s="4"/>
      <c r="B214" s="4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6"/>
      <c r="V214" s="6"/>
      <c r="W214" s="6"/>
      <c r="X214" s="8"/>
    </row>
    <row r="215" ht="14.25" spans="1:24">
      <c r="A215" s="4"/>
      <c r="B215" s="4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6"/>
      <c r="V215" s="6"/>
      <c r="W215" s="6"/>
      <c r="X215" s="8"/>
    </row>
    <row r="216" ht="14.25" spans="1:24">
      <c r="A216" s="4"/>
      <c r="B216" s="4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6"/>
      <c r="V216" s="6"/>
      <c r="W216" s="6"/>
      <c r="X216" s="8"/>
    </row>
    <row r="217" ht="14.25" spans="1:24">
      <c r="A217" s="4"/>
      <c r="B217" s="4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6"/>
      <c r="V217" s="6"/>
      <c r="W217" s="6"/>
      <c r="X217" s="8"/>
    </row>
    <row r="218" ht="14.25" spans="1:24">
      <c r="A218" s="4"/>
      <c r="B218" s="4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6"/>
      <c r="V218" s="6"/>
      <c r="W218" s="6"/>
      <c r="X218" s="8"/>
    </row>
    <row r="219" ht="14.25" spans="1:24">
      <c r="A219" s="4"/>
      <c r="B219" s="4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6"/>
      <c r="V219" s="6"/>
      <c r="W219" s="6"/>
      <c r="X219" s="8"/>
    </row>
    <row r="220" ht="14.25" spans="1:24">
      <c r="A220" s="4"/>
      <c r="B220" s="4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6"/>
      <c r="V220" s="6"/>
      <c r="W220" s="6"/>
      <c r="X220" s="8"/>
    </row>
    <row r="221" ht="14.25" spans="1:24">
      <c r="A221" s="4"/>
      <c r="B221" s="4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6"/>
      <c r="V221" s="6"/>
      <c r="W221" s="6"/>
      <c r="X221" s="8"/>
    </row>
    <row r="222" ht="14.25" spans="1:24">
      <c r="A222" s="4"/>
      <c r="B222" s="4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6"/>
      <c r="V222" s="6"/>
      <c r="W222" s="6"/>
      <c r="X222" s="8"/>
    </row>
    <row r="223" ht="14.25" spans="1:24">
      <c r="A223" s="4"/>
      <c r="B223" s="4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6"/>
      <c r="V223" s="6"/>
      <c r="W223" s="6"/>
      <c r="X223" s="8"/>
    </row>
    <row r="224" ht="14.25" spans="1:24">
      <c r="A224" s="4"/>
      <c r="B224" s="4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6"/>
      <c r="V224" s="6"/>
      <c r="W224" s="6"/>
      <c r="X224" s="8"/>
    </row>
    <row r="225" ht="14.25" spans="1:24">
      <c r="A225" s="4"/>
      <c r="B225" s="4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6"/>
      <c r="V225" s="6"/>
      <c r="W225" s="6"/>
      <c r="X225" s="8"/>
    </row>
    <row r="226" ht="14.25" spans="1:24">
      <c r="A226" s="4"/>
      <c r="B226" s="4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6"/>
      <c r="V226" s="6"/>
      <c r="W226" s="6"/>
      <c r="X226" s="8"/>
    </row>
    <row r="227" ht="14.25" spans="1:24">
      <c r="A227" s="4"/>
      <c r="B227" s="4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6"/>
      <c r="V227" s="6"/>
      <c r="W227" s="6"/>
      <c r="X227" s="8"/>
    </row>
    <row r="228" ht="14.25" spans="1:24">
      <c r="A228" s="4"/>
      <c r="B228" s="4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6"/>
      <c r="V228" s="6"/>
      <c r="W228" s="6"/>
      <c r="X228" s="8"/>
    </row>
    <row r="229" ht="14.25" spans="1:24">
      <c r="A229" s="4"/>
      <c r="B229" s="4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6"/>
      <c r="V229" s="6"/>
      <c r="W229" s="6"/>
      <c r="X229" s="8"/>
    </row>
    <row r="230" ht="14.25" spans="1:24">
      <c r="A230" s="4"/>
      <c r="B230" s="4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6"/>
      <c r="V230" s="6"/>
      <c r="W230" s="6"/>
      <c r="X230" s="8"/>
    </row>
    <row r="231" ht="14.25" spans="1:24">
      <c r="A231" s="4"/>
      <c r="B231" s="4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6"/>
      <c r="V231" s="6"/>
      <c r="W231" s="6"/>
      <c r="X231" s="8"/>
    </row>
    <row r="232" ht="14.25" spans="1:24">
      <c r="A232" s="4"/>
      <c r="B232" s="4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6"/>
      <c r="V232" s="6"/>
      <c r="W232" s="6"/>
      <c r="X232" s="8"/>
    </row>
    <row r="233" ht="14.25" spans="1:24">
      <c r="A233" s="4"/>
      <c r="B233" s="4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6"/>
      <c r="V233" s="6"/>
      <c r="W233" s="6"/>
      <c r="X233" s="8"/>
    </row>
    <row r="234" ht="14.25" spans="1:24">
      <c r="A234" s="4"/>
      <c r="B234" s="4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6"/>
      <c r="V234" s="6"/>
      <c r="W234" s="6"/>
      <c r="X234" s="8"/>
    </row>
    <row r="235" ht="14.25" spans="1:24">
      <c r="A235" s="4"/>
      <c r="B235" s="4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6"/>
      <c r="V235" s="6"/>
      <c r="W235" s="6"/>
      <c r="X235" s="8"/>
    </row>
    <row r="236" ht="14.25" spans="1:24">
      <c r="A236" s="4"/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6"/>
      <c r="V236" s="6"/>
      <c r="W236" s="6"/>
      <c r="X236" s="8"/>
    </row>
    <row r="237" ht="14.25" spans="1:24">
      <c r="A237" s="4"/>
      <c r="B237" s="4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6"/>
      <c r="V237" s="6"/>
      <c r="W237" s="6"/>
      <c r="X237" s="8"/>
    </row>
    <row r="238" ht="14.25" spans="1:24">
      <c r="A238" s="4"/>
      <c r="B238" s="4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6"/>
      <c r="V238" s="6"/>
      <c r="W238" s="6"/>
      <c r="X238" s="8"/>
    </row>
    <row r="239" ht="14.25" spans="1:24">
      <c r="A239" s="4"/>
      <c r="B239" s="4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6"/>
      <c r="V239" s="6"/>
      <c r="W239" s="6"/>
      <c r="X239" s="8"/>
    </row>
    <row r="240" ht="14.25" spans="1:24">
      <c r="A240" s="4"/>
      <c r="B240" s="4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6"/>
      <c r="V240" s="6"/>
      <c r="W240" s="6"/>
      <c r="X240" s="8"/>
    </row>
    <row r="241" ht="14.25" spans="1:24">
      <c r="A241" s="4"/>
      <c r="B241" s="4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6"/>
      <c r="V241" s="6"/>
      <c r="W241" s="6"/>
      <c r="X241" s="8"/>
    </row>
    <row r="242" ht="14.25" spans="1:24">
      <c r="A242" s="4"/>
      <c r="B242" s="4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6"/>
      <c r="V242" s="6"/>
      <c r="W242" s="6"/>
      <c r="X242" s="8"/>
    </row>
    <row r="243" ht="14.25" spans="1:24">
      <c r="A243" s="4"/>
      <c r="B243" s="4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6"/>
      <c r="V243" s="6"/>
      <c r="W243" s="6"/>
      <c r="X243" s="8"/>
    </row>
    <row r="244" ht="14.25" spans="1:24">
      <c r="A244" s="4"/>
      <c r="B244" s="4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6"/>
      <c r="V244" s="6"/>
      <c r="W244" s="6"/>
      <c r="X244" s="8"/>
    </row>
    <row r="245" ht="14.25" spans="1:24">
      <c r="A245" s="4"/>
      <c r="B245" s="4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6"/>
      <c r="V245" s="6"/>
      <c r="W245" s="6"/>
      <c r="X245" s="8"/>
    </row>
    <row r="246" ht="14.25" spans="1:24">
      <c r="A246" s="4"/>
      <c r="B246" s="4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6"/>
      <c r="V246" s="6"/>
      <c r="W246" s="6"/>
      <c r="X246" s="8"/>
    </row>
    <row r="247" ht="14.25" spans="1:24">
      <c r="A247" s="4"/>
      <c r="B247" s="4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6"/>
      <c r="V247" s="6"/>
      <c r="W247" s="6"/>
      <c r="X247" s="8"/>
    </row>
    <row r="248" ht="14.25" spans="1:24">
      <c r="A248" s="4"/>
      <c r="B248" s="4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6"/>
      <c r="V248" s="6"/>
      <c r="W248" s="6"/>
      <c r="X248" s="8"/>
    </row>
    <row r="249" ht="14.25" spans="1:24">
      <c r="A249" s="4"/>
      <c r="B249" s="4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6"/>
      <c r="V249" s="6"/>
      <c r="W249" s="6"/>
      <c r="X249" s="8"/>
    </row>
    <row r="250" ht="14.25" spans="1:24">
      <c r="A250" s="4"/>
      <c r="B250" s="4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6"/>
      <c r="V250" s="6"/>
      <c r="W250" s="6"/>
      <c r="X250" s="8"/>
    </row>
    <row r="251" ht="14.25" spans="1:24">
      <c r="A251" s="4"/>
      <c r="B251" s="4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6"/>
      <c r="V251" s="6"/>
      <c r="W251" s="6"/>
      <c r="X251" s="8"/>
    </row>
    <row r="252" ht="14.25" spans="1:24">
      <c r="A252" s="4"/>
      <c r="B252" s="4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6"/>
      <c r="V252" s="6"/>
      <c r="W252" s="6"/>
      <c r="X252" s="8"/>
    </row>
    <row r="253" ht="14.25" spans="1:24">
      <c r="A253" s="4"/>
      <c r="B253" s="4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6"/>
      <c r="V253" s="6"/>
      <c r="W253" s="6"/>
      <c r="X253" s="8"/>
    </row>
    <row r="254" ht="14.25" spans="1:24">
      <c r="A254" s="4"/>
      <c r="B254" s="4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6"/>
      <c r="V254" s="6"/>
      <c r="W254" s="6"/>
      <c r="X254" s="8"/>
    </row>
    <row r="255" ht="14.25" spans="1:24">
      <c r="A255" s="4"/>
      <c r="B255" s="4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6"/>
      <c r="V255" s="6"/>
      <c r="W255" s="6"/>
      <c r="X255" s="8"/>
    </row>
    <row r="256" ht="14.25" spans="1:24">
      <c r="A256" s="4"/>
      <c r="B256" s="4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6"/>
      <c r="V256" s="6"/>
      <c r="W256" s="6"/>
      <c r="X256" s="8"/>
    </row>
    <row r="257" ht="14.25" spans="1:24">
      <c r="A257" s="4"/>
      <c r="B257" s="4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6"/>
      <c r="V257" s="6"/>
      <c r="W257" s="6"/>
      <c r="X257" s="8"/>
    </row>
    <row r="258" ht="14.25" spans="1:24">
      <c r="A258" s="4"/>
      <c r="B258" s="4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6"/>
      <c r="V258" s="6"/>
      <c r="W258" s="6"/>
      <c r="X258" s="8"/>
    </row>
    <row r="259" ht="14.25" spans="1:24">
      <c r="A259" s="4"/>
      <c r="B259" s="4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6"/>
      <c r="V259" s="6"/>
      <c r="W259" s="6"/>
      <c r="X259" s="8"/>
    </row>
    <row r="260" ht="14.25" spans="1:24">
      <c r="A260" s="4"/>
      <c r="B260" s="4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6"/>
      <c r="V260" s="6"/>
      <c r="W260" s="6"/>
      <c r="X260" s="8"/>
    </row>
    <row r="261" ht="14.25" spans="1:24">
      <c r="A261" s="4"/>
      <c r="B261" s="4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6"/>
      <c r="V261" s="6"/>
      <c r="W261" s="6"/>
      <c r="X261" s="8"/>
    </row>
    <row r="262" ht="14.25" spans="1:24">
      <c r="A262" s="4"/>
      <c r="B262" s="4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6"/>
      <c r="V262" s="6"/>
      <c r="W262" s="6"/>
      <c r="X262" s="8"/>
    </row>
    <row r="263" ht="14.25" spans="1:24">
      <c r="A263" s="4"/>
      <c r="B263" s="4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6"/>
      <c r="V263" s="6"/>
      <c r="W263" s="6"/>
      <c r="X263" s="8"/>
    </row>
    <row r="264" ht="14.25" spans="1:24">
      <c r="A264" s="4"/>
      <c r="B264" s="4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6"/>
      <c r="V264" s="6"/>
      <c r="W264" s="6"/>
      <c r="X264" s="8"/>
    </row>
    <row r="265" ht="14.25" spans="1:24">
      <c r="A265" s="4"/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6"/>
      <c r="V265" s="6"/>
      <c r="W265" s="6"/>
      <c r="X265" s="8"/>
    </row>
    <row r="266" ht="14.25" spans="1:24">
      <c r="A266" s="4"/>
      <c r="B266" s="4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6"/>
      <c r="V266" s="6"/>
      <c r="W266" s="6"/>
      <c r="X266" s="8"/>
    </row>
    <row r="267" ht="14.25" spans="1:24">
      <c r="A267" s="4"/>
      <c r="B267" s="4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6"/>
      <c r="V267" s="6"/>
      <c r="W267" s="6"/>
      <c r="X267" s="8"/>
    </row>
    <row r="268" ht="14.25" spans="1:24">
      <c r="A268" s="4"/>
      <c r="B268" s="4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6"/>
      <c r="V268" s="6"/>
      <c r="W268" s="6"/>
      <c r="X268" s="8"/>
    </row>
    <row r="269" ht="14.25" spans="1:24">
      <c r="A269" s="4"/>
      <c r="B269" s="4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6"/>
      <c r="V269" s="6"/>
      <c r="W269" s="6"/>
      <c r="X269" s="8"/>
    </row>
    <row r="270" ht="14.25" spans="1:24">
      <c r="A270" s="4"/>
      <c r="B270" s="4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6"/>
      <c r="V270" s="6"/>
      <c r="W270" s="6"/>
      <c r="X270" s="8"/>
    </row>
    <row r="271" ht="14.25" spans="1:24">
      <c r="A271" s="4"/>
      <c r="B271" s="4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6"/>
      <c r="V271" s="6"/>
      <c r="W271" s="6"/>
      <c r="X271" s="8"/>
    </row>
    <row r="272" ht="14.25" spans="1:24">
      <c r="A272" s="4"/>
      <c r="B272" s="4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6"/>
      <c r="V272" s="6"/>
      <c r="W272" s="6"/>
      <c r="X272" s="8"/>
    </row>
    <row r="273" ht="14.25" spans="1:24">
      <c r="A273" s="4"/>
      <c r="B273" s="4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6"/>
      <c r="V273" s="6"/>
      <c r="W273" s="6"/>
      <c r="X273" s="8"/>
    </row>
    <row r="274" ht="14.25" spans="1:24">
      <c r="A274" s="4"/>
      <c r="B274" s="4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6"/>
      <c r="V274" s="6"/>
      <c r="W274" s="6"/>
      <c r="X274" s="8"/>
    </row>
    <row r="275" ht="14.25" spans="1:24">
      <c r="A275" s="4"/>
      <c r="B275" s="4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6"/>
      <c r="V275" s="6"/>
      <c r="W275" s="6"/>
      <c r="X275" s="8"/>
    </row>
    <row r="276" ht="14.25" spans="1:24">
      <c r="A276" s="4"/>
      <c r="B276" s="4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6"/>
      <c r="V276" s="6"/>
      <c r="W276" s="6"/>
      <c r="X276" s="8"/>
    </row>
    <row r="277" ht="14.25" spans="1:24">
      <c r="A277" s="4"/>
      <c r="B277" s="4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6"/>
      <c r="V277" s="6"/>
      <c r="W277" s="6"/>
      <c r="X277" s="8"/>
    </row>
    <row r="278" ht="14.25" spans="1:24">
      <c r="A278" s="4"/>
      <c r="B278" s="4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6"/>
      <c r="V278" s="6"/>
      <c r="W278" s="6"/>
      <c r="X278" s="8"/>
    </row>
    <row r="279" ht="14.25" spans="1:24">
      <c r="A279" s="4"/>
      <c r="B279" s="4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6"/>
      <c r="V279" s="6"/>
      <c r="W279" s="6"/>
      <c r="X279" s="8"/>
    </row>
    <row r="280" ht="14.25" spans="1:24">
      <c r="A280" s="4"/>
      <c r="B280" s="4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6"/>
      <c r="V280" s="6"/>
      <c r="W280" s="6"/>
      <c r="X280" s="8"/>
    </row>
    <row r="281" ht="14.25" spans="1:24">
      <c r="A281" s="4"/>
      <c r="B281" s="4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6"/>
      <c r="V281" s="6"/>
      <c r="W281" s="6"/>
      <c r="X281" s="8"/>
    </row>
    <row r="282" ht="14.25" spans="1:24">
      <c r="A282" s="4"/>
      <c r="B282" s="4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6"/>
      <c r="V282" s="6"/>
      <c r="W282" s="6"/>
      <c r="X282" s="8"/>
    </row>
    <row r="283" ht="14.25" spans="1:24">
      <c r="A283" s="4"/>
      <c r="B283" s="4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6"/>
      <c r="V283" s="6"/>
      <c r="W283" s="6"/>
      <c r="X283" s="8"/>
    </row>
    <row r="284" ht="14.25" spans="1:24">
      <c r="A284" s="4"/>
      <c r="B284" s="4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6"/>
      <c r="V284" s="6"/>
      <c r="W284" s="6"/>
      <c r="X284" s="8"/>
    </row>
    <row r="285" ht="14.25" spans="1:24">
      <c r="A285" s="4"/>
      <c r="B285" s="4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6"/>
      <c r="V285" s="6"/>
      <c r="W285" s="6"/>
      <c r="X285" s="8"/>
    </row>
    <row r="286" ht="14.25" spans="1:24">
      <c r="A286" s="4"/>
      <c r="B286" s="4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6"/>
      <c r="V286" s="6"/>
      <c r="W286" s="6"/>
      <c r="X286" s="8"/>
    </row>
    <row r="287" ht="14.25" spans="1:24">
      <c r="A287" s="4"/>
      <c r="B287" s="4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6"/>
      <c r="V287" s="6"/>
      <c r="W287" s="6"/>
      <c r="X287" s="8"/>
    </row>
    <row r="288" ht="14.25" spans="1:24">
      <c r="A288" s="4"/>
      <c r="B288" s="4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6"/>
      <c r="V288" s="6"/>
      <c r="W288" s="6"/>
      <c r="X288" s="8"/>
    </row>
    <row r="289" ht="14.25" spans="1:24">
      <c r="A289" s="4"/>
      <c r="B289" s="4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6"/>
      <c r="V289" s="6"/>
      <c r="W289" s="6"/>
      <c r="X289" s="8"/>
    </row>
    <row r="290" ht="14.25" spans="1:24">
      <c r="A290" s="4"/>
      <c r="B290" s="4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6"/>
      <c r="V290" s="6"/>
      <c r="W290" s="6"/>
      <c r="X290" s="8"/>
    </row>
    <row r="291" ht="14.25" spans="1:24">
      <c r="A291" s="4"/>
      <c r="B291" s="4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6"/>
      <c r="V291" s="6"/>
      <c r="W291" s="6"/>
      <c r="X291" s="8"/>
    </row>
    <row r="292" ht="14.25" spans="1:24">
      <c r="A292" s="4"/>
      <c r="B292" s="4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6"/>
      <c r="V292" s="6"/>
      <c r="W292" s="6"/>
      <c r="X292" s="8"/>
    </row>
    <row r="293" ht="14.25" spans="1:24">
      <c r="A293" s="4"/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6"/>
      <c r="V293" s="6"/>
      <c r="W293" s="6"/>
      <c r="X293" s="8"/>
    </row>
    <row r="294" ht="14.25" spans="1:24">
      <c r="A294" s="4"/>
      <c r="B294" s="4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6"/>
      <c r="V294" s="6"/>
      <c r="W294" s="6"/>
      <c r="X294" s="8"/>
    </row>
    <row r="295" ht="14.25" spans="1:24">
      <c r="A295" s="4"/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6"/>
      <c r="V295" s="6"/>
      <c r="W295" s="6"/>
      <c r="X295" s="8"/>
    </row>
    <row r="296" ht="14.25" spans="1:24">
      <c r="A296" s="4"/>
      <c r="B296" s="4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6"/>
      <c r="V296" s="6"/>
      <c r="W296" s="6"/>
      <c r="X296" s="8"/>
    </row>
    <row r="297" ht="14.25" spans="1:24">
      <c r="A297" s="4"/>
      <c r="B297" s="4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6"/>
      <c r="V297" s="6"/>
      <c r="W297" s="6"/>
      <c r="X297" s="8"/>
    </row>
    <row r="298" ht="14.25" spans="1:24">
      <c r="A298" s="4"/>
      <c r="B298" s="4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6"/>
      <c r="V298" s="6"/>
      <c r="W298" s="6"/>
      <c r="X298" s="8"/>
    </row>
    <row r="299" ht="14.25" spans="1:24">
      <c r="A299" s="4"/>
      <c r="B299" s="4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6"/>
      <c r="V299" s="6"/>
      <c r="W299" s="6"/>
      <c r="X299" s="8"/>
    </row>
    <row r="300" ht="14.25" spans="1:24">
      <c r="A300" s="4"/>
      <c r="B300" s="4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6"/>
      <c r="V300" s="6"/>
      <c r="W300" s="6"/>
      <c r="X300" s="8"/>
    </row>
    <row r="301" ht="14.25" spans="1:24">
      <c r="A301" s="4"/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6"/>
      <c r="V301" s="6"/>
      <c r="W301" s="6"/>
      <c r="X301" s="8"/>
    </row>
    <row r="302" ht="14.25" spans="1:24">
      <c r="A302" s="4"/>
      <c r="B302" s="4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6"/>
      <c r="V302" s="6"/>
      <c r="W302" s="6"/>
      <c r="X302" s="8"/>
    </row>
    <row r="303" ht="14.25" spans="1:24">
      <c r="A303" s="4"/>
      <c r="B303" s="4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6"/>
      <c r="V303" s="6"/>
      <c r="W303" s="6"/>
      <c r="X303" s="8"/>
    </row>
    <row r="304" ht="14.25" spans="1:24">
      <c r="A304" s="4"/>
      <c r="B304" s="4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6"/>
      <c r="V304" s="6"/>
      <c r="W304" s="6"/>
      <c r="X304" s="8"/>
    </row>
    <row r="305" ht="14.25" spans="1:24">
      <c r="A305" s="4"/>
      <c r="B305" s="4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6"/>
      <c r="V305" s="6"/>
      <c r="W305" s="6"/>
      <c r="X305" s="8"/>
    </row>
    <row r="306" ht="14.25" spans="1:24">
      <c r="A306" s="4"/>
      <c r="B306" s="4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6"/>
      <c r="V306" s="6"/>
      <c r="W306" s="6"/>
      <c r="X306" s="8"/>
    </row>
    <row r="307" ht="14.25" spans="1:24">
      <c r="A307" s="4"/>
      <c r="B307" s="4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6"/>
      <c r="V307" s="6"/>
      <c r="W307" s="6"/>
      <c r="X307" s="8"/>
    </row>
    <row r="308" ht="14.25" spans="1:24">
      <c r="A308" s="4"/>
      <c r="B308" s="4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6"/>
      <c r="V308" s="6"/>
      <c r="W308" s="6"/>
      <c r="X308" s="8"/>
    </row>
    <row r="309" ht="14.25" spans="1:24">
      <c r="A309" s="4"/>
      <c r="B309" s="4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6"/>
      <c r="V309" s="6"/>
      <c r="W309" s="6"/>
      <c r="X309" s="8"/>
    </row>
    <row r="310" ht="14.25" spans="1:24">
      <c r="A310" s="4"/>
      <c r="B310" s="4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6"/>
      <c r="V310" s="6"/>
      <c r="W310" s="6"/>
      <c r="X310" s="8"/>
    </row>
    <row r="311" ht="14.25" spans="1:24">
      <c r="A311" s="4"/>
      <c r="B311" s="4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6"/>
      <c r="V311" s="6"/>
      <c r="W311" s="6"/>
      <c r="X311" s="8"/>
    </row>
    <row r="312" ht="14.25" spans="1:24">
      <c r="A312" s="4"/>
      <c r="B312" s="4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6"/>
      <c r="V312" s="6"/>
      <c r="W312" s="6"/>
      <c r="X312" s="8"/>
    </row>
    <row r="313" ht="14.25" spans="1:24">
      <c r="A313" s="4"/>
      <c r="B313" s="4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6"/>
      <c r="V313" s="6"/>
      <c r="W313" s="6"/>
      <c r="X313" s="8"/>
    </row>
    <row r="314" ht="14.25" spans="1:24">
      <c r="A314" s="4"/>
      <c r="B314" s="4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6"/>
      <c r="V314" s="6"/>
      <c r="W314" s="6"/>
      <c r="X314" s="8"/>
    </row>
    <row r="315" ht="14.25" spans="1:24">
      <c r="A315" s="4"/>
      <c r="B315" s="4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6"/>
      <c r="V315" s="6"/>
      <c r="W315" s="6"/>
      <c r="X315" s="8"/>
    </row>
  </sheetData>
  <autoFilter xmlns:etc="http://www.wps.cn/officeDocument/2017/etCustomData" ref="A1:X260" etc:filterBottomFollowUsedRange="0">
    <extLst/>
  </autoFilter>
  <conditionalFormatting sqref="X62">
    <cfRule type="containsText" dxfId="0" priority="190" operator="between" text="g">
      <formula>NOT(ISERROR(SEARCH("g",X62)))</formula>
    </cfRule>
  </conditionalFormatting>
  <conditionalFormatting sqref="X63">
    <cfRule type="containsText" dxfId="0" priority="189" operator="between" text="g">
      <formula>NOT(ISERROR(SEARCH("g",X63)))</formula>
    </cfRule>
  </conditionalFormatting>
  <conditionalFormatting sqref="X64">
    <cfRule type="containsText" dxfId="0" priority="188" operator="between" text="g">
      <formula>NOT(ISERROR(SEARCH("g",X64)))</formula>
    </cfRule>
  </conditionalFormatting>
  <conditionalFormatting sqref="X65">
    <cfRule type="containsText" dxfId="0" priority="187" operator="between" text="g">
      <formula>NOT(ISERROR(SEARCH("g",X65)))</formula>
    </cfRule>
  </conditionalFormatting>
  <conditionalFormatting sqref="X66">
    <cfRule type="containsText" dxfId="0" priority="186" operator="between" text="g">
      <formula>NOT(ISERROR(SEARCH("g",X66)))</formula>
    </cfRule>
  </conditionalFormatting>
  <conditionalFormatting sqref="X69">
    <cfRule type="containsText" dxfId="0" priority="184" operator="between" text="g">
      <formula>NOT(ISERROR(SEARCH("g",X69)))</formula>
    </cfRule>
  </conditionalFormatting>
  <conditionalFormatting sqref="X75">
    <cfRule type="containsText" dxfId="0" priority="182" operator="between" text="g">
      <formula>NOT(ISERROR(SEARCH("g",X75)))</formula>
    </cfRule>
  </conditionalFormatting>
  <conditionalFormatting sqref="X76">
    <cfRule type="containsText" dxfId="0" priority="181" operator="between" text="g">
      <formula>NOT(ISERROR(SEARCH("g",X76)))</formula>
    </cfRule>
  </conditionalFormatting>
  <conditionalFormatting sqref="X77">
    <cfRule type="containsText" dxfId="0" priority="180" operator="between" text="g">
      <formula>NOT(ISERROR(SEARCH("g",X77)))</formula>
    </cfRule>
  </conditionalFormatting>
  <conditionalFormatting sqref="X78">
    <cfRule type="containsText" dxfId="0" priority="179" operator="between" text="g">
      <formula>NOT(ISERROR(SEARCH("g",X78)))</formula>
    </cfRule>
  </conditionalFormatting>
  <conditionalFormatting sqref="X85">
    <cfRule type="containsText" dxfId="0" priority="177" operator="between" text="g">
      <formula>NOT(ISERROR(SEARCH("g",X85)))</formula>
    </cfRule>
  </conditionalFormatting>
  <conditionalFormatting sqref="X86">
    <cfRule type="containsText" dxfId="0" priority="176" operator="between" text="g">
      <formula>NOT(ISERROR(SEARCH("g",X86)))</formula>
    </cfRule>
  </conditionalFormatting>
  <conditionalFormatting sqref="X87">
    <cfRule type="containsText" dxfId="0" priority="175" operator="between" text="g">
      <formula>NOT(ISERROR(SEARCH("g",X87)))</formula>
    </cfRule>
  </conditionalFormatting>
  <conditionalFormatting sqref="X90">
    <cfRule type="containsText" dxfId="0" priority="173" operator="between" text="g">
      <formula>NOT(ISERROR(SEARCH("g",X90)))</formula>
    </cfRule>
  </conditionalFormatting>
  <conditionalFormatting sqref="X91">
    <cfRule type="containsText" dxfId="0" priority="172" operator="between" text="g">
      <formula>NOT(ISERROR(SEARCH("g",X91)))</formula>
    </cfRule>
  </conditionalFormatting>
  <conditionalFormatting sqref="X92">
    <cfRule type="containsText" dxfId="0" priority="171" operator="between" text="g">
      <formula>NOT(ISERROR(SEARCH("g",X92)))</formula>
    </cfRule>
  </conditionalFormatting>
  <conditionalFormatting sqref="X93">
    <cfRule type="containsText" dxfId="0" priority="170" operator="between" text="g">
      <formula>NOT(ISERROR(SEARCH("g",X93)))</formula>
    </cfRule>
  </conditionalFormatting>
  <conditionalFormatting sqref="X94">
    <cfRule type="containsText" dxfId="0" priority="169" operator="between" text="g">
      <formula>NOT(ISERROR(SEARCH("g",X94)))</formula>
    </cfRule>
  </conditionalFormatting>
  <conditionalFormatting sqref="X95">
    <cfRule type="containsText" dxfId="0" priority="168" operator="between" text="g">
      <formula>NOT(ISERROR(SEARCH("g",X95)))</formula>
    </cfRule>
  </conditionalFormatting>
  <conditionalFormatting sqref="X96">
    <cfRule type="containsText" dxfId="0" priority="167" operator="between" text="g">
      <formula>NOT(ISERROR(SEARCH("g",X96)))</formula>
    </cfRule>
  </conditionalFormatting>
  <conditionalFormatting sqref="X97">
    <cfRule type="containsText" dxfId="0" priority="166" operator="between" text="g">
      <formula>NOT(ISERROR(SEARCH("g",X97)))</formula>
    </cfRule>
  </conditionalFormatting>
  <conditionalFormatting sqref="X98">
    <cfRule type="containsText" dxfId="0" priority="165" operator="between" text="g">
      <formula>NOT(ISERROR(SEARCH("g",X98)))</formula>
    </cfRule>
  </conditionalFormatting>
  <conditionalFormatting sqref="X99">
    <cfRule type="containsText" dxfId="0" priority="164" operator="between" text="g">
      <formula>NOT(ISERROR(SEARCH("g",X99)))</formula>
    </cfRule>
  </conditionalFormatting>
  <conditionalFormatting sqref="X100">
    <cfRule type="containsText" dxfId="0" priority="163" operator="between" text="g">
      <formula>NOT(ISERROR(SEARCH("g",X100)))</formula>
    </cfRule>
  </conditionalFormatting>
  <conditionalFormatting sqref="X125">
    <cfRule type="containsText" dxfId="0" priority="161" operator="between" text="g">
      <formula>NOT(ISERROR(SEARCH("g",X125)))</formula>
    </cfRule>
  </conditionalFormatting>
  <conditionalFormatting sqref="X126">
    <cfRule type="containsText" dxfId="0" priority="160" operator="between" text="g">
      <formula>NOT(ISERROR(SEARCH("g",X126)))</formula>
    </cfRule>
  </conditionalFormatting>
  <conditionalFormatting sqref="X127">
    <cfRule type="containsText" dxfId="0" priority="159" operator="between" text="g">
      <formula>NOT(ISERROR(SEARCH("g",X127)))</formula>
    </cfRule>
  </conditionalFormatting>
  <conditionalFormatting sqref="X128">
    <cfRule type="containsText" dxfId="0" priority="158" operator="between" text="g">
      <formula>NOT(ISERROR(SEARCH("g",X128)))</formula>
    </cfRule>
  </conditionalFormatting>
  <conditionalFormatting sqref="X129">
    <cfRule type="containsText" dxfId="0" priority="157" operator="between" text="g">
      <formula>NOT(ISERROR(SEARCH("g",X129)))</formula>
    </cfRule>
  </conditionalFormatting>
  <conditionalFormatting sqref="X136">
    <cfRule type="containsText" dxfId="0" priority="155" operator="between" text="g">
      <formula>NOT(ISERROR(SEARCH("g",X136)))</formula>
    </cfRule>
  </conditionalFormatting>
  <conditionalFormatting sqref="X137">
    <cfRule type="containsText" dxfId="0" priority="154" operator="between" text="g">
      <formula>NOT(ISERROR(SEARCH("g",X137)))</formula>
    </cfRule>
  </conditionalFormatting>
  <conditionalFormatting sqref="X138">
    <cfRule type="containsText" dxfId="0" priority="153" operator="between" text="g">
      <formula>NOT(ISERROR(SEARCH("g",X138)))</formula>
    </cfRule>
  </conditionalFormatting>
  <conditionalFormatting sqref="X139">
    <cfRule type="containsText" dxfId="0" priority="152" operator="between" text="g">
      <formula>NOT(ISERROR(SEARCH("g",X139)))</formula>
    </cfRule>
  </conditionalFormatting>
  <conditionalFormatting sqref="X140">
    <cfRule type="containsText" dxfId="0" priority="151" operator="between" text="g">
      <formula>NOT(ISERROR(SEARCH("g",X140)))</formula>
    </cfRule>
  </conditionalFormatting>
  <conditionalFormatting sqref="X141">
    <cfRule type="containsText" dxfId="0" priority="150" operator="between" text="g">
      <formula>NOT(ISERROR(SEARCH("g",X141)))</formula>
    </cfRule>
  </conditionalFormatting>
  <conditionalFormatting sqref="X142">
    <cfRule type="containsText" dxfId="0" priority="149" operator="between" text="g">
      <formula>NOT(ISERROR(SEARCH("g",X142)))</formula>
    </cfRule>
  </conditionalFormatting>
  <conditionalFormatting sqref="X143">
    <cfRule type="containsText" dxfId="0" priority="148" operator="between" text="g">
      <formula>NOT(ISERROR(SEARCH("g",X143)))</formula>
    </cfRule>
  </conditionalFormatting>
  <conditionalFormatting sqref="X144">
    <cfRule type="containsText" dxfId="0" priority="147" operator="between" text="g">
      <formula>NOT(ISERROR(SEARCH("g",X144)))</formula>
    </cfRule>
  </conditionalFormatting>
  <conditionalFormatting sqref="X145">
    <cfRule type="containsText" dxfId="0" priority="146" operator="between" text="g">
      <formula>NOT(ISERROR(SEARCH("g",X145)))</formula>
    </cfRule>
  </conditionalFormatting>
  <conditionalFormatting sqref="X146">
    <cfRule type="containsText" dxfId="0" priority="145" operator="between" text="g">
      <formula>NOT(ISERROR(SEARCH("g",X146)))</formula>
    </cfRule>
  </conditionalFormatting>
  <conditionalFormatting sqref="X147">
    <cfRule type="containsText" dxfId="0" priority="144" operator="between" text="g">
      <formula>NOT(ISERROR(SEARCH("g",X147)))</formula>
    </cfRule>
  </conditionalFormatting>
  <conditionalFormatting sqref="X148">
    <cfRule type="containsText" dxfId="0" priority="143" operator="between" text="g">
      <formula>NOT(ISERROR(SEARCH("g",X148)))</formula>
    </cfRule>
  </conditionalFormatting>
  <conditionalFormatting sqref="X149">
    <cfRule type="containsText" dxfId="0" priority="142" operator="between" text="g">
      <formula>NOT(ISERROR(SEARCH("g",X149)))</formula>
    </cfRule>
  </conditionalFormatting>
  <conditionalFormatting sqref="X150">
    <cfRule type="containsText" dxfId="0" priority="141" operator="between" text="g">
      <formula>NOT(ISERROR(SEARCH("g",X150)))</formula>
    </cfRule>
  </conditionalFormatting>
  <conditionalFormatting sqref="X151">
    <cfRule type="containsText" dxfId="0" priority="140" operator="between" text="g">
      <formula>NOT(ISERROR(SEARCH("g",X151)))</formula>
    </cfRule>
  </conditionalFormatting>
  <conditionalFormatting sqref="X152">
    <cfRule type="containsText" dxfId="0" priority="139" operator="between" text="g">
      <formula>NOT(ISERROR(SEARCH("g",X152)))</formula>
    </cfRule>
  </conditionalFormatting>
  <conditionalFormatting sqref="X153">
    <cfRule type="containsText" dxfId="0" priority="138" operator="between" text="g">
      <formula>NOT(ISERROR(SEARCH("g",X153)))</formula>
    </cfRule>
  </conditionalFormatting>
  <conditionalFormatting sqref="X154">
    <cfRule type="containsText" dxfId="0" priority="137" operator="between" text="g">
      <formula>NOT(ISERROR(SEARCH("g",X154)))</formula>
    </cfRule>
  </conditionalFormatting>
  <conditionalFormatting sqref="X155">
    <cfRule type="containsText" dxfId="0" priority="136" operator="between" text="g">
      <formula>NOT(ISERROR(SEARCH("g",X155)))</formula>
    </cfRule>
  </conditionalFormatting>
  <conditionalFormatting sqref="X156">
    <cfRule type="containsText" dxfId="0" priority="135" operator="between" text="g">
      <formula>NOT(ISERROR(SEARCH("g",X156)))</formula>
    </cfRule>
  </conditionalFormatting>
  <conditionalFormatting sqref="X157">
    <cfRule type="containsText" dxfId="0" priority="134" operator="between" text="g">
      <formula>NOT(ISERROR(SEARCH("g",X157)))</formula>
    </cfRule>
  </conditionalFormatting>
  <conditionalFormatting sqref="X158">
    <cfRule type="containsText" dxfId="0" priority="133" operator="between" text="g">
      <formula>NOT(ISERROR(SEARCH("g",X158)))</formula>
    </cfRule>
  </conditionalFormatting>
  <conditionalFormatting sqref="X159">
    <cfRule type="containsText" dxfId="0" priority="132" operator="between" text="g">
      <formula>NOT(ISERROR(SEARCH("g",X159)))</formula>
    </cfRule>
  </conditionalFormatting>
  <conditionalFormatting sqref="X160">
    <cfRule type="containsText" dxfId="0" priority="131" operator="between" text="g">
      <formula>NOT(ISERROR(SEARCH("g",X160)))</formula>
    </cfRule>
  </conditionalFormatting>
  <conditionalFormatting sqref="X161">
    <cfRule type="containsText" dxfId="0" priority="130" operator="between" text="g">
      <formula>NOT(ISERROR(SEARCH("g",X161)))</formula>
    </cfRule>
  </conditionalFormatting>
  <conditionalFormatting sqref="X162">
    <cfRule type="containsText" dxfId="0" priority="129" operator="between" text="g">
      <formula>NOT(ISERROR(SEARCH("g",X162)))</formula>
    </cfRule>
  </conditionalFormatting>
  <conditionalFormatting sqref="X163">
    <cfRule type="containsText" dxfId="0" priority="128" operator="between" text="g">
      <formula>NOT(ISERROR(SEARCH("g",X163)))</formula>
    </cfRule>
  </conditionalFormatting>
  <conditionalFormatting sqref="X164">
    <cfRule type="containsText" dxfId="0" priority="127" operator="between" text="g">
      <formula>NOT(ISERROR(SEARCH("g",X164)))</formula>
    </cfRule>
  </conditionalFormatting>
  <conditionalFormatting sqref="X165">
    <cfRule type="containsText" dxfId="0" priority="126" operator="between" text="g">
      <formula>NOT(ISERROR(SEARCH("g",X165)))</formula>
    </cfRule>
  </conditionalFormatting>
  <conditionalFormatting sqref="X166">
    <cfRule type="containsText" dxfId="0" priority="125" operator="between" text="g">
      <formula>NOT(ISERROR(SEARCH("g",X166)))</formula>
    </cfRule>
  </conditionalFormatting>
  <conditionalFormatting sqref="X167">
    <cfRule type="containsText" dxfId="0" priority="124" operator="between" text="g">
      <formula>NOT(ISERROR(SEARCH("g",X167)))</formula>
    </cfRule>
  </conditionalFormatting>
  <conditionalFormatting sqref="X168">
    <cfRule type="containsText" dxfId="0" priority="123" operator="between" text="g">
      <formula>NOT(ISERROR(SEARCH("g",X168)))</formula>
    </cfRule>
  </conditionalFormatting>
  <conditionalFormatting sqref="X169">
    <cfRule type="containsText" dxfId="0" priority="122" operator="between" text="g">
      <formula>NOT(ISERROR(SEARCH("g",X169)))</formula>
    </cfRule>
  </conditionalFormatting>
  <conditionalFormatting sqref="X170">
    <cfRule type="containsText" dxfId="0" priority="121" operator="between" text="g">
      <formula>NOT(ISERROR(SEARCH("g",X170)))</formula>
    </cfRule>
  </conditionalFormatting>
  <conditionalFormatting sqref="X171">
    <cfRule type="containsText" dxfId="0" priority="120" operator="between" text="g">
      <formula>NOT(ISERROR(SEARCH("g",X171)))</formula>
    </cfRule>
  </conditionalFormatting>
  <conditionalFormatting sqref="X172">
    <cfRule type="containsText" dxfId="0" priority="119" operator="between" text="g">
      <formula>NOT(ISERROR(SEARCH("g",X172)))</formula>
    </cfRule>
  </conditionalFormatting>
  <conditionalFormatting sqref="X173">
    <cfRule type="containsText" dxfId="0" priority="118" operator="between" text="g">
      <formula>NOT(ISERROR(SEARCH("g",X173)))</formula>
    </cfRule>
  </conditionalFormatting>
  <conditionalFormatting sqref="X174">
    <cfRule type="containsText" dxfId="0" priority="117" operator="between" text="g">
      <formula>NOT(ISERROR(SEARCH("g",X174)))</formula>
    </cfRule>
  </conditionalFormatting>
  <conditionalFormatting sqref="X175">
    <cfRule type="containsText" dxfId="0" priority="116" operator="between" text="g">
      <formula>NOT(ISERROR(SEARCH("g",X175)))</formula>
    </cfRule>
  </conditionalFormatting>
  <conditionalFormatting sqref="X176">
    <cfRule type="containsText" dxfId="0" priority="115" operator="between" text="g">
      <formula>NOT(ISERROR(SEARCH("g",X176)))</formula>
    </cfRule>
  </conditionalFormatting>
  <conditionalFormatting sqref="X177">
    <cfRule type="containsText" dxfId="0" priority="114" operator="between" text="g">
      <formula>NOT(ISERROR(SEARCH("g",X177)))</formula>
    </cfRule>
  </conditionalFormatting>
  <conditionalFormatting sqref="X178">
    <cfRule type="containsText" dxfId="0" priority="113" operator="between" text="g">
      <formula>NOT(ISERROR(SEARCH("g",X178)))</formula>
    </cfRule>
  </conditionalFormatting>
  <conditionalFormatting sqref="X179">
    <cfRule type="containsText" dxfId="0" priority="112" operator="between" text="g">
      <formula>NOT(ISERROR(SEARCH("g",X179)))</formula>
    </cfRule>
  </conditionalFormatting>
  <conditionalFormatting sqref="X180">
    <cfRule type="containsText" dxfId="0" priority="111" operator="between" text="g">
      <formula>NOT(ISERROR(SEARCH("g",X180)))</formula>
    </cfRule>
  </conditionalFormatting>
  <conditionalFormatting sqref="X181">
    <cfRule type="containsText" dxfId="0" priority="110" operator="between" text="g">
      <formula>NOT(ISERROR(SEARCH("g",X181)))</formula>
    </cfRule>
  </conditionalFormatting>
  <conditionalFormatting sqref="X182">
    <cfRule type="containsText" dxfId="0" priority="109" operator="between" text="g">
      <formula>NOT(ISERROR(SEARCH("g",X182)))</formula>
    </cfRule>
  </conditionalFormatting>
  <conditionalFormatting sqref="X183">
    <cfRule type="containsText" dxfId="0" priority="108" operator="between" text="g">
      <formula>NOT(ISERROR(SEARCH("g",X183)))</formula>
    </cfRule>
  </conditionalFormatting>
  <conditionalFormatting sqref="X184">
    <cfRule type="containsText" dxfId="0" priority="107" operator="between" text="g">
      <formula>NOT(ISERROR(SEARCH("g",X184)))</formula>
    </cfRule>
  </conditionalFormatting>
  <conditionalFormatting sqref="X185">
    <cfRule type="containsText" dxfId="0" priority="106" operator="between" text="g">
      <formula>NOT(ISERROR(SEARCH("g",X185)))</formula>
    </cfRule>
  </conditionalFormatting>
  <conditionalFormatting sqref="X186">
    <cfRule type="containsText" dxfId="0" priority="105" operator="between" text="g">
      <formula>NOT(ISERROR(SEARCH("g",X186)))</formula>
    </cfRule>
  </conditionalFormatting>
  <conditionalFormatting sqref="X187">
    <cfRule type="containsText" dxfId="0" priority="104" operator="between" text="g">
      <formula>NOT(ISERROR(SEARCH("g",X187)))</formula>
    </cfRule>
  </conditionalFormatting>
  <conditionalFormatting sqref="X195">
    <cfRule type="containsText" dxfId="0" priority="102" operator="between" text="g">
      <formula>NOT(ISERROR(SEARCH("g",X195)))</formula>
    </cfRule>
  </conditionalFormatting>
  <conditionalFormatting sqref="X196">
    <cfRule type="containsText" dxfId="0" priority="101" operator="between" text="g">
      <formula>NOT(ISERROR(SEARCH("g",X196)))</formula>
    </cfRule>
  </conditionalFormatting>
  <conditionalFormatting sqref="X197">
    <cfRule type="containsText" dxfId="0" priority="100" operator="between" text="g">
      <formula>NOT(ISERROR(SEARCH("g",X197)))</formula>
    </cfRule>
  </conditionalFormatting>
  <conditionalFormatting sqref="X198">
    <cfRule type="containsText" dxfId="0" priority="99" operator="between" text="g">
      <formula>NOT(ISERROR(SEARCH("g",X198)))</formula>
    </cfRule>
  </conditionalFormatting>
  <conditionalFormatting sqref="X199">
    <cfRule type="containsText" dxfId="0" priority="98" operator="between" text="g">
      <formula>NOT(ISERROR(SEARCH("g",X199)))</formula>
    </cfRule>
  </conditionalFormatting>
  <conditionalFormatting sqref="X200">
    <cfRule type="containsText" dxfId="0" priority="97" operator="between" text="g">
      <formula>NOT(ISERROR(SEARCH("g",X200)))</formula>
    </cfRule>
  </conditionalFormatting>
  <conditionalFormatting sqref="X201">
    <cfRule type="containsText" dxfId="0" priority="96" operator="between" text="g">
      <formula>NOT(ISERROR(SEARCH("g",X201)))</formula>
    </cfRule>
  </conditionalFormatting>
  <conditionalFormatting sqref="X202">
    <cfRule type="containsText" dxfId="0" priority="95" operator="between" text="g">
      <formula>NOT(ISERROR(SEARCH("g",X202)))</formula>
    </cfRule>
  </conditionalFormatting>
  <conditionalFormatting sqref="X203">
    <cfRule type="containsText" dxfId="0" priority="94" operator="between" text="g">
      <formula>NOT(ISERROR(SEARCH("g",X203)))</formula>
    </cfRule>
  </conditionalFormatting>
  <conditionalFormatting sqref="X212">
    <cfRule type="containsText" dxfId="0" priority="92" operator="between" text="g">
      <formula>NOT(ISERROR(SEARCH("g",X212)))</formula>
    </cfRule>
  </conditionalFormatting>
  <conditionalFormatting sqref="X213">
    <cfRule type="containsText" dxfId="0" priority="91" operator="between" text="g">
      <formula>NOT(ISERROR(SEARCH("g",X213)))</formula>
    </cfRule>
  </conditionalFormatting>
  <conditionalFormatting sqref="X214">
    <cfRule type="containsText" dxfId="0" priority="90" operator="between" text="g">
      <formula>NOT(ISERROR(SEARCH("g",X214)))</formula>
    </cfRule>
  </conditionalFormatting>
  <conditionalFormatting sqref="X215">
    <cfRule type="containsText" dxfId="0" priority="89" operator="between" text="g">
      <formula>NOT(ISERROR(SEARCH("g",X215)))</formula>
    </cfRule>
  </conditionalFormatting>
  <conditionalFormatting sqref="X216">
    <cfRule type="containsText" dxfId="0" priority="88" operator="between" text="g">
      <formula>NOT(ISERROR(SEARCH("g",X216)))</formula>
    </cfRule>
  </conditionalFormatting>
  <conditionalFormatting sqref="X217">
    <cfRule type="containsText" dxfId="0" priority="87" operator="between" text="g">
      <formula>NOT(ISERROR(SEARCH("g",X217)))</formula>
    </cfRule>
  </conditionalFormatting>
  <conditionalFormatting sqref="X218">
    <cfRule type="containsText" dxfId="0" priority="86" operator="between" text="g">
      <formula>NOT(ISERROR(SEARCH("g",X218)))</formula>
    </cfRule>
  </conditionalFormatting>
  <conditionalFormatting sqref="X219">
    <cfRule type="containsText" dxfId="0" priority="85" operator="between" text="g">
      <formula>NOT(ISERROR(SEARCH("g",X219)))</formula>
    </cfRule>
  </conditionalFormatting>
  <conditionalFormatting sqref="X220">
    <cfRule type="containsText" dxfId="0" priority="84" operator="between" text="g">
      <formula>NOT(ISERROR(SEARCH("g",X220)))</formula>
    </cfRule>
  </conditionalFormatting>
  <conditionalFormatting sqref="X221">
    <cfRule type="containsText" dxfId="0" priority="83" operator="between" text="g">
      <formula>NOT(ISERROR(SEARCH("g",X221)))</formula>
    </cfRule>
  </conditionalFormatting>
  <conditionalFormatting sqref="X233">
    <cfRule type="containsText" dxfId="0" priority="81" operator="between" text="g">
      <formula>NOT(ISERROR(SEARCH("g",X233)))</formula>
    </cfRule>
  </conditionalFormatting>
  <conditionalFormatting sqref="X234">
    <cfRule type="containsText" dxfId="0" priority="80" operator="between" text="g">
      <formula>NOT(ISERROR(SEARCH("g",X234)))</formula>
    </cfRule>
  </conditionalFormatting>
  <conditionalFormatting sqref="X235">
    <cfRule type="containsText" dxfId="0" priority="79" operator="between" text="g">
      <formula>NOT(ISERROR(SEARCH("g",X235)))</formula>
    </cfRule>
  </conditionalFormatting>
  <conditionalFormatting sqref="X239">
    <cfRule type="containsText" dxfId="0" priority="77" operator="between" text="g">
      <formula>NOT(ISERROR(SEARCH("g",X239)))</formula>
    </cfRule>
  </conditionalFormatting>
  <conditionalFormatting sqref="X240">
    <cfRule type="containsText" dxfId="0" priority="76" operator="between" text="g">
      <formula>NOT(ISERROR(SEARCH("g",X240)))</formula>
    </cfRule>
  </conditionalFormatting>
  <conditionalFormatting sqref="X241">
    <cfRule type="containsText" dxfId="0" priority="75" operator="between" text="g">
      <formula>NOT(ISERROR(SEARCH("g",X241)))</formula>
    </cfRule>
  </conditionalFormatting>
  <conditionalFormatting sqref="X242">
    <cfRule type="containsText" dxfId="0" priority="74" operator="between" text="g">
      <formula>NOT(ISERROR(SEARCH("g",X242)))</formula>
    </cfRule>
  </conditionalFormatting>
  <conditionalFormatting sqref="X243">
    <cfRule type="containsText" dxfId="0" priority="73" operator="between" text="g">
      <formula>NOT(ISERROR(SEARCH("g",X243)))</formula>
    </cfRule>
  </conditionalFormatting>
  <conditionalFormatting sqref="X244">
    <cfRule type="containsText" dxfId="0" priority="72" operator="between" text="g">
      <formula>NOT(ISERROR(SEARCH("g",X244)))</formula>
    </cfRule>
  </conditionalFormatting>
  <conditionalFormatting sqref="X245">
    <cfRule type="containsText" dxfId="0" priority="71" operator="between" text="g">
      <formula>NOT(ISERROR(SEARCH("g",X245)))</formula>
    </cfRule>
  </conditionalFormatting>
  <conditionalFormatting sqref="X246">
    <cfRule type="containsText" dxfId="0" priority="70" operator="between" text="g">
      <formula>NOT(ISERROR(SEARCH("g",X246)))</formula>
    </cfRule>
  </conditionalFormatting>
  <conditionalFormatting sqref="X247">
    <cfRule type="containsText" dxfId="0" priority="69" operator="between" text="g">
      <formula>NOT(ISERROR(SEARCH("g",X247)))</formula>
    </cfRule>
  </conditionalFormatting>
  <conditionalFormatting sqref="X248">
    <cfRule type="containsText" dxfId="0" priority="68" operator="between" text="g">
      <formula>NOT(ISERROR(SEARCH("g",X248)))</formula>
    </cfRule>
  </conditionalFormatting>
  <conditionalFormatting sqref="X249">
    <cfRule type="containsText" dxfId="0" priority="67" operator="between" text="g">
      <formula>NOT(ISERROR(SEARCH("g",X249)))</formula>
    </cfRule>
  </conditionalFormatting>
  <conditionalFormatting sqref="X250">
    <cfRule type="containsText" dxfId="0" priority="66" operator="between" text="g">
      <formula>NOT(ISERROR(SEARCH("g",X250)))</formula>
    </cfRule>
  </conditionalFormatting>
  <conditionalFormatting sqref="X251">
    <cfRule type="containsText" dxfId="0" priority="65" operator="between" text="g">
      <formula>NOT(ISERROR(SEARCH("g",X251)))</formula>
    </cfRule>
  </conditionalFormatting>
  <conditionalFormatting sqref="X252">
    <cfRule type="containsText" dxfId="0" priority="64" operator="between" text="g">
      <formula>NOT(ISERROR(SEARCH("g",X252)))</formula>
    </cfRule>
  </conditionalFormatting>
  <conditionalFormatting sqref="X253">
    <cfRule type="containsText" dxfId="0" priority="63" operator="between" text="g">
      <formula>NOT(ISERROR(SEARCH("g",X253)))</formula>
    </cfRule>
  </conditionalFormatting>
  <conditionalFormatting sqref="X254">
    <cfRule type="containsText" dxfId="0" priority="62" operator="between" text="g">
      <formula>NOT(ISERROR(SEARCH("g",X254)))</formula>
    </cfRule>
  </conditionalFormatting>
  <conditionalFormatting sqref="X255">
    <cfRule type="containsText" dxfId="0" priority="61" operator="between" text="g">
      <formula>NOT(ISERROR(SEARCH("g",X255)))</formula>
    </cfRule>
  </conditionalFormatting>
  <conditionalFormatting sqref="X256">
    <cfRule type="containsText" dxfId="0" priority="60" operator="between" text="g">
      <formula>NOT(ISERROR(SEARCH("g",X256)))</formula>
    </cfRule>
  </conditionalFormatting>
  <conditionalFormatting sqref="X257">
    <cfRule type="containsText" dxfId="0" priority="59" operator="between" text="g">
      <formula>NOT(ISERROR(SEARCH("g",X257)))</formula>
    </cfRule>
  </conditionalFormatting>
  <conditionalFormatting sqref="X258">
    <cfRule type="containsText" dxfId="0" priority="58" operator="between" text="g">
      <formula>NOT(ISERROR(SEARCH("g",X258)))</formula>
    </cfRule>
  </conditionalFormatting>
  <conditionalFormatting sqref="X259">
    <cfRule type="containsText" dxfId="0" priority="57" operator="between" text="g">
      <formula>NOT(ISERROR(SEARCH("g",X259)))</formula>
    </cfRule>
  </conditionalFormatting>
  <conditionalFormatting sqref="X260">
    <cfRule type="containsText" dxfId="0" priority="56" operator="between" text="g">
      <formula>NOT(ISERROR(SEARCH("g",X260)))</formula>
    </cfRule>
  </conditionalFormatting>
  <conditionalFormatting sqref="X261">
    <cfRule type="containsText" dxfId="0" priority="55" operator="between" text="g">
      <formula>NOT(ISERROR(SEARCH("g",X261)))</formula>
    </cfRule>
  </conditionalFormatting>
  <conditionalFormatting sqref="X262">
    <cfRule type="containsText" dxfId="0" priority="54" operator="between" text="g">
      <formula>NOT(ISERROR(SEARCH("g",X262)))</formula>
    </cfRule>
  </conditionalFormatting>
  <conditionalFormatting sqref="X263">
    <cfRule type="containsText" dxfId="0" priority="53" operator="between" text="g">
      <formula>NOT(ISERROR(SEARCH("g",X263)))</formula>
    </cfRule>
  </conditionalFormatting>
  <conditionalFormatting sqref="X264">
    <cfRule type="containsText" dxfId="0" priority="52" operator="between" text="g">
      <formula>NOT(ISERROR(SEARCH("g",X264)))</formula>
    </cfRule>
  </conditionalFormatting>
  <conditionalFormatting sqref="X265">
    <cfRule type="containsText" dxfId="0" priority="51" operator="between" text="g">
      <formula>NOT(ISERROR(SEARCH("g",X265)))</formula>
    </cfRule>
  </conditionalFormatting>
  <conditionalFormatting sqref="X266">
    <cfRule type="containsText" dxfId="0" priority="50" operator="between" text="g">
      <formula>NOT(ISERROR(SEARCH("g",X266)))</formula>
    </cfRule>
  </conditionalFormatting>
  <conditionalFormatting sqref="X267">
    <cfRule type="containsText" dxfId="0" priority="49" operator="between" text="g">
      <formula>NOT(ISERROR(SEARCH("g",X267)))</formula>
    </cfRule>
  </conditionalFormatting>
  <conditionalFormatting sqref="X268">
    <cfRule type="containsText" dxfId="0" priority="48" operator="between" text="g">
      <formula>NOT(ISERROR(SEARCH("g",X268)))</formula>
    </cfRule>
  </conditionalFormatting>
  <conditionalFormatting sqref="X269">
    <cfRule type="containsText" dxfId="0" priority="47" operator="between" text="g">
      <formula>NOT(ISERROR(SEARCH("g",X269)))</formula>
    </cfRule>
  </conditionalFormatting>
  <conditionalFormatting sqref="X270">
    <cfRule type="containsText" dxfId="0" priority="46" operator="between" text="g">
      <formula>NOT(ISERROR(SEARCH("g",X270)))</formula>
    </cfRule>
  </conditionalFormatting>
  <conditionalFormatting sqref="X271">
    <cfRule type="containsText" dxfId="0" priority="45" operator="between" text="g">
      <formula>NOT(ISERROR(SEARCH("g",X271)))</formula>
    </cfRule>
  </conditionalFormatting>
  <conditionalFormatting sqref="X272">
    <cfRule type="containsText" dxfId="0" priority="44" operator="between" text="g">
      <formula>NOT(ISERROR(SEARCH("g",X272)))</formula>
    </cfRule>
  </conditionalFormatting>
  <conditionalFormatting sqref="X273">
    <cfRule type="containsText" dxfId="0" priority="43" operator="between" text="g">
      <formula>NOT(ISERROR(SEARCH("g",X273)))</formula>
    </cfRule>
  </conditionalFormatting>
  <conditionalFormatting sqref="X274">
    <cfRule type="containsText" dxfId="0" priority="42" operator="between" text="g">
      <formula>NOT(ISERROR(SEARCH("g",X274)))</formula>
    </cfRule>
  </conditionalFormatting>
  <conditionalFormatting sqref="X275">
    <cfRule type="containsText" dxfId="0" priority="41" operator="between" text="g">
      <formula>NOT(ISERROR(SEARCH("g",X275)))</formula>
    </cfRule>
  </conditionalFormatting>
  <conditionalFormatting sqref="X276">
    <cfRule type="containsText" dxfId="0" priority="40" operator="between" text="g">
      <formula>NOT(ISERROR(SEARCH("g",X276)))</formula>
    </cfRule>
  </conditionalFormatting>
  <conditionalFormatting sqref="X277">
    <cfRule type="containsText" dxfId="0" priority="39" operator="between" text="g">
      <formula>NOT(ISERROR(SEARCH("g",X277)))</formula>
    </cfRule>
  </conditionalFormatting>
  <conditionalFormatting sqref="X278">
    <cfRule type="containsText" dxfId="0" priority="38" operator="between" text="g">
      <formula>NOT(ISERROR(SEARCH("g",X278)))</formula>
    </cfRule>
  </conditionalFormatting>
  <conditionalFormatting sqref="X279">
    <cfRule type="containsText" dxfId="0" priority="37" operator="between" text="g">
      <formula>NOT(ISERROR(SEARCH("g",X279)))</formula>
    </cfRule>
  </conditionalFormatting>
  <conditionalFormatting sqref="X280">
    <cfRule type="containsText" dxfId="0" priority="36" operator="between" text="g">
      <formula>NOT(ISERROR(SEARCH("g",X280)))</formula>
    </cfRule>
  </conditionalFormatting>
  <conditionalFormatting sqref="X281">
    <cfRule type="containsText" dxfId="0" priority="35" operator="between" text="g">
      <formula>NOT(ISERROR(SEARCH("g",X281)))</formula>
    </cfRule>
  </conditionalFormatting>
  <conditionalFormatting sqref="X282">
    <cfRule type="containsText" dxfId="0" priority="34" operator="between" text="g">
      <formula>NOT(ISERROR(SEARCH("g",X282)))</formula>
    </cfRule>
  </conditionalFormatting>
  <conditionalFormatting sqref="X283">
    <cfRule type="containsText" dxfId="0" priority="33" operator="between" text="g">
      <formula>NOT(ISERROR(SEARCH("g",X283)))</formula>
    </cfRule>
  </conditionalFormatting>
  <conditionalFormatting sqref="X284">
    <cfRule type="containsText" dxfId="0" priority="32" operator="between" text="g">
      <formula>NOT(ISERROR(SEARCH("g",X284)))</formula>
    </cfRule>
  </conditionalFormatting>
  <conditionalFormatting sqref="X285">
    <cfRule type="containsText" dxfId="0" priority="31" operator="between" text="g">
      <formula>NOT(ISERROR(SEARCH("g",X285)))</formula>
    </cfRule>
  </conditionalFormatting>
  <conditionalFormatting sqref="X286">
    <cfRule type="containsText" dxfId="0" priority="30" operator="between" text="g">
      <formula>NOT(ISERROR(SEARCH("g",X286)))</formula>
    </cfRule>
  </conditionalFormatting>
  <conditionalFormatting sqref="X287">
    <cfRule type="containsText" dxfId="0" priority="29" operator="between" text="g">
      <formula>NOT(ISERROR(SEARCH("g",X287)))</formula>
    </cfRule>
  </conditionalFormatting>
  <conditionalFormatting sqref="X288">
    <cfRule type="containsText" dxfId="0" priority="28" operator="between" text="g">
      <formula>NOT(ISERROR(SEARCH("g",X288)))</formula>
    </cfRule>
  </conditionalFormatting>
  <conditionalFormatting sqref="X289">
    <cfRule type="containsText" dxfId="0" priority="27" operator="between" text="g">
      <formula>NOT(ISERROR(SEARCH("g",X289)))</formula>
    </cfRule>
  </conditionalFormatting>
  <conditionalFormatting sqref="X290">
    <cfRule type="containsText" dxfId="0" priority="26" operator="between" text="g">
      <formula>NOT(ISERROR(SEARCH("g",X290)))</formula>
    </cfRule>
  </conditionalFormatting>
  <conditionalFormatting sqref="X291">
    <cfRule type="containsText" dxfId="0" priority="25" operator="between" text="g">
      <formula>NOT(ISERROR(SEARCH("g",X291)))</formula>
    </cfRule>
  </conditionalFormatting>
  <conditionalFormatting sqref="X292">
    <cfRule type="containsText" dxfId="0" priority="24" operator="between" text="g">
      <formula>NOT(ISERROR(SEARCH("g",X292)))</formula>
    </cfRule>
  </conditionalFormatting>
  <conditionalFormatting sqref="X293">
    <cfRule type="containsText" dxfId="0" priority="23" operator="between" text="g">
      <formula>NOT(ISERROR(SEARCH("g",X293)))</formula>
    </cfRule>
  </conditionalFormatting>
  <conditionalFormatting sqref="X294">
    <cfRule type="containsText" dxfId="0" priority="22" operator="between" text="g">
      <formula>NOT(ISERROR(SEARCH("g",X294)))</formula>
    </cfRule>
  </conditionalFormatting>
  <conditionalFormatting sqref="X295">
    <cfRule type="containsText" dxfId="0" priority="21" operator="between" text="g">
      <formula>NOT(ISERROR(SEARCH("g",X295)))</formula>
    </cfRule>
  </conditionalFormatting>
  <conditionalFormatting sqref="X296">
    <cfRule type="containsText" dxfId="0" priority="20" operator="between" text="g">
      <formula>NOT(ISERROR(SEARCH("g",X296)))</formula>
    </cfRule>
  </conditionalFormatting>
  <conditionalFormatting sqref="X297">
    <cfRule type="containsText" dxfId="0" priority="19" operator="between" text="g">
      <formula>NOT(ISERROR(SEARCH("g",X297)))</formula>
    </cfRule>
  </conditionalFormatting>
  <conditionalFormatting sqref="X298">
    <cfRule type="containsText" dxfId="0" priority="18" operator="between" text="g">
      <formula>NOT(ISERROR(SEARCH("g",X298)))</formula>
    </cfRule>
  </conditionalFormatting>
  <conditionalFormatting sqref="X299">
    <cfRule type="containsText" dxfId="0" priority="17" operator="between" text="g">
      <formula>NOT(ISERROR(SEARCH("g",X299)))</formula>
    </cfRule>
  </conditionalFormatting>
  <conditionalFormatting sqref="X300">
    <cfRule type="containsText" dxfId="0" priority="16" operator="between" text="g">
      <formula>NOT(ISERROR(SEARCH("g",X300)))</formula>
    </cfRule>
  </conditionalFormatting>
  <conditionalFormatting sqref="X301">
    <cfRule type="containsText" dxfId="0" priority="15" operator="between" text="g">
      <formula>NOT(ISERROR(SEARCH("g",X301)))</formula>
    </cfRule>
  </conditionalFormatting>
  <conditionalFormatting sqref="X302">
    <cfRule type="containsText" dxfId="0" priority="14" operator="between" text="g">
      <formula>NOT(ISERROR(SEARCH("g",X302)))</formula>
    </cfRule>
  </conditionalFormatting>
  <conditionalFormatting sqref="X303">
    <cfRule type="containsText" dxfId="0" priority="13" operator="between" text="g">
      <formula>NOT(ISERROR(SEARCH("g",X303)))</formula>
    </cfRule>
  </conditionalFormatting>
  <conditionalFormatting sqref="X304">
    <cfRule type="containsText" dxfId="0" priority="12" operator="between" text="g">
      <formula>NOT(ISERROR(SEARCH("g",X304)))</formula>
    </cfRule>
  </conditionalFormatting>
  <conditionalFormatting sqref="X305">
    <cfRule type="containsText" dxfId="0" priority="11" operator="between" text="g">
      <formula>NOT(ISERROR(SEARCH("g",X305)))</formula>
    </cfRule>
  </conditionalFormatting>
  <conditionalFormatting sqref="X306">
    <cfRule type="containsText" dxfId="0" priority="10" operator="between" text="g">
      <formula>NOT(ISERROR(SEARCH("g",X306)))</formula>
    </cfRule>
  </conditionalFormatting>
  <conditionalFormatting sqref="X307">
    <cfRule type="containsText" dxfId="0" priority="9" operator="between" text="g">
      <formula>NOT(ISERROR(SEARCH("g",X307)))</formula>
    </cfRule>
  </conditionalFormatting>
  <conditionalFormatting sqref="X308">
    <cfRule type="containsText" dxfId="0" priority="8" operator="between" text="g">
      <formula>NOT(ISERROR(SEARCH("g",X308)))</formula>
    </cfRule>
  </conditionalFormatting>
  <conditionalFormatting sqref="X309">
    <cfRule type="containsText" dxfId="0" priority="7" operator="between" text="g">
      <formula>NOT(ISERROR(SEARCH("g",X309)))</formula>
    </cfRule>
  </conditionalFormatting>
  <conditionalFormatting sqref="X310">
    <cfRule type="containsText" dxfId="0" priority="6" operator="between" text="g">
      <formula>NOT(ISERROR(SEARCH("g",X310)))</formula>
    </cfRule>
  </conditionalFormatting>
  <conditionalFormatting sqref="X311">
    <cfRule type="containsText" dxfId="0" priority="5" operator="between" text="g">
      <formula>NOT(ISERROR(SEARCH("g",X311)))</formula>
    </cfRule>
  </conditionalFormatting>
  <conditionalFormatting sqref="X312">
    <cfRule type="containsText" dxfId="0" priority="4" operator="between" text="g">
      <formula>NOT(ISERROR(SEARCH("g",X312)))</formula>
    </cfRule>
  </conditionalFormatting>
  <conditionalFormatting sqref="X313">
    <cfRule type="containsText" dxfId="0" priority="3" operator="between" text="g">
      <formula>NOT(ISERROR(SEARCH("g",X313)))</formula>
    </cfRule>
  </conditionalFormatting>
  <conditionalFormatting sqref="X314">
    <cfRule type="containsText" dxfId="0" priority="2" operator="between" text="g">
      <formula>NOT(ISERROR(SEARCH("g",X314)))</formula>
    </cfRule>
  </conditionalFormatting>
  <conditionalFormatting sqref="X315">
    <cfRule type="containsText" dxfId="0" priority="1" operator="between" text="g">
      <formula>NOT(ISERROR(SEARCH("g",X315)))</formula>
    </cfRule>
  </conditionalFormatting>
  <conditionalFormatting sqref="X8:X22">
    <cfRule type="containsText" dxfId="0" priority="192" operator="between" text="g">
      <formula>NOT(ISERROR(SEARCH("g",X8)))</formula>
    </cfRule>
  </conditionalFormatting>
  <conditionalFormatting sqref="X23:X61">
    <cfRule type="containsText" dxfId="0" priority="191" operator="between" text="g">
      <formula>NOT(ISERROR(SEARCH("g",X23)))</formula>
    </cfRule>
  </conditionalFormatting>
  <conditionalFormatting sqref="X67:X68">
    <cfRule type="containsText" dxfId="0" priority="185" operator="between" text="g">
      <formula>NOT(ISERROR(SEARCH("g",X67)))</formula>
    </cfRule>
  </conditionalFormatting>
  <conditionalFormatting sqref="X70:X74">
    <cfRule type="containsText" dxfId="0" priority="183" operator="between" text="g">
      <formula>NOT(ISERROR(SEARCH("g",X70)))</formula>
    </cfRule>
  </conditionalFormatting>
  <conditionalFormatting sqref="X79:X84">
    <cfRule type="containsText" dxfId="0" priority="178" operator="between" text="g">
      <formula>NOT(ISERROR(SEARCH("g",X79)))</formula>
    </cfRule>
  </conditionalFormatting>
  <conditionalFormatting sqref="X88:X89">
    <cfRule type="containsText" dxfId="0" priority="174" operator="between" text="g">
      <formula>NOT(ISERROR(SEARCH("g",X88)))</formula>
    </cfRule>
  </conditionalFormatting>
  <conditionalFormatting sqref="X101:X124">
    <cfRule type="containsText" dxfId="0" priority="162" operator="between" text="g">
      <formula>NOT(ISERROR(SEARCH("g",X101)))</formula>
    </cfRule>
  </conditionalFormatting>
  <conditionalFormatting sqref="X130:X135">
    <cfRule type="containsText" dxfId="0" priority="156" operator="between" text="g">
      <formula>NOT(ISERROR(SEARCH("g",X130)))</formula>
    </cfRule>
  </conditionalFormatting>
  <conditionalFormatting sqref="X188:X194">
    <cfRule type="containsText" dxfId="0" priority="103" operator="between" text="g">
      <formula>NOT(ISERROR(SEARCH("g",X188)))</formula>
    </cfRule>
  </conditionalFormatting>
  <conditionalFormatting sqref="X204:X211">
    <cfRule type="containsText" dxfId="0" priority="93" operator="between" text="g">
      <formula>NOT(ISERROR(SEARCH("g",X204)))</formula>
    </cfRule>
  </conditionalFormatting>
  <conditionalFormatting sqref="X222:X232">
    <cfRule type="containsText" dxfId="0" priority="82" operator="between" text="g">
      <formula>NOT(ISERROR(SEARCH("g",X222)))</formula>
    </cfRule>
  </conditionalFormatting>
  <conditionalFormatting sqref="X236:X238">
    <cfRule type="containsText" dxfId="0" priority="78" operator="between" text="g">
      <formula>NOT(ISERROR(SEARCH("g",X236)))</formula>
    </cfRule>
  </conditionalFormatting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X315"/>
  <sheetViews>
    <sheetView zoomScale="115" zoomScaleNormal="115" workbookViewId="0">
      <pane ySplit="1" topLeftCell="A169" activePane="bottomLeft" state="frozen"/>
      <selection/>
      <selection pane="bottomLeft" activeCell="V2" sqref="V2:V198"/>
    </sheetView>
  </sheetViews>
  <sheetFormatPr defaultColWidth="14" defaultRowHeight="12.75"/>
  <cols>
    <col min="1" max="2" width="8.71428571428571" customWidth="1"/>
    <col min="3" max="3" width="9.67619047619048" customWidth="1"/>
    <col min="4" max="4" width="19.7428571428571" customWidth="1"/>
    <col min="5" max="5" width="8.71428571428571" customWidth="1"/>
    <col min="6" max="6" width="5.57142857142857" customWidth="1"/>
    <col min="7" max="15" width="4.71428571428571" customWidth="1"/>
    <col min="16" max="16" width="6.71428571428571" customWidth="1"/>
    <col min="17" max="17" width="7.57142857142857" customWidth="1"/>
    <col min="18" max="18" width="6.71428571428571" customWidth="1"/>
    <col min="19" max="19" width="41.1142857142857" customWidth="1"/>
    <col min="20" max="20" width="6.71428571428571" customWidth="1"/>
    <col min="21" max="22" width="4.71428571428571" customWidth="1"/>
    <col min="23" max="23" width="5.59047619047619" customWidth="1"/>
    <col min="24" max="24" width="13.4285714285714" customWidth="1"/>
  </cols>
  <sheetData>
    <row r="1" ht="27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3" t="s">
        <v>8</v>
      </c>
    </row>
    <row r="2" ht="13.5" spans="1:24">
      <c r="A2" s="4">
        <v>46387</v>
      </c>
      <c r="B2" s="4">
        <v>46024</v>
      </c>
      <c r="C2" s="5" t="s">
        <v>96</v>
      </c>
      <c r="D2" s="5" t="s">
        <v>98</v>
      </c>
      <c r="E2" s="5">
        <v>330</v>
      </c>
      <c r="F2" s="5">
        <v>40</v>
      </c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6" t="s">
        <v>28</v>
      </c>
      <c r="V2" s="6">
        <v>0.75</v>
      </c>
      <c r="W2" s="6">
        <f t="shared" ref="W2:W26" si="0">F2*V2</f>
        <v>30</v>
      </c>
      <c r="X2" s="7"/>
    </row>
    <row r="3" ht="13.5" spans="1:24">
      <c r="A3" s="4">
        <v>46387</v>
      </c>
      <c r="B3" s="4">
        <v>46024</v>
      </c>
      <c r="C3" s="5" t="s">
        <v>96</v>
      </c>
      <c r="D3" s="5" t="s">
        <v>97</v>
      </c>
      <c r="E3" s="5">
        <v>200</v>
      </c>
      <c r="F3" s="5">
        <v>20</v>
      </c>
      <c r="G3" s="5"/>
      <c r="H3" s="5"/>
      <c r="I3" s="5"/>
      <c r="J3" s="5"/>
      <c r="K3" s="5"/>
      <c r="L3" s="5"/>
      <c r="M3" s="5"/>
      <c r="N3" s="5">
        <v>1</v>
      </c>
      <c r="O3" s="5"/>
      <c r="P3" s="5"/>
      <c r="Q3" s="5">
        <v>1</v>
      </c>
      <c r="R3" s="5"/>
      <c r="S3" s="5" t="s">
        <v>200</v>
      </c>
      <c r="T3" s="5"/>
      <c r="U3" s="6" t="s">
        <v>28</v>
      </c>
      <c r="V3" s="6">
        <v>0.75</v>
      </c>
      <c r="W3" s="6">
        <f t="shared" si="0"/>
        <v>15</v>
      </c>
      <c r="X3" s="7"/>
    </row>
    <row r="4" ht="13.5" spans="1:24">
      <c r="A4" s="4">
        <v>46387</v>
      </c>
      <c r="B4" s="4">
        <v>46024</v>
      </c>
      <c r="C4" s="5" t="s">
        <v>96</v>
      </c>
      <c r="D4" s="5" t="s">
        <v>142</v>
      </c>
      <c r="E4" s="5">
        <v>100</v>
      </c>
      <c r="F4" s="5">
        <v>10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100</v>
      </c>
      <c r="S4" s="5" t="s">
        <v>352</v>
      </c>
      <c r="T4" s="5"/>
      <c r="U4" s="6" t="s">
        <v>28</v>
      </c>
      <c r="V4" s="6">
        <v>0.75</v>
      </c>
      <c r="W4" s="6">
        <f t="shared" si="0"/>
        <v>7.5</v>
      </c>
      <c r="X4" s="7"/>
    </row>
    <row r="5" ht="13.5" spans="1:24">
      <c r="A5" s="4">
        <v>46387</v>
      </c>
      <c r="B5" s="4">
        <v>46024</v>
      </c>
      <c r="C5" s="5" t="s">
        <v>96</v>
      </c>
      <c r="D5" s="5" t="s">
        <v>143</v>
      </c>
      <c r="E5" s="5">
        <v>200</v>
      </c>
      <c r="F5" s="5">
        <v>20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6" t="s">
        <v>28</v>
      </c>
      <c r="V5" s="6">
        <v>0.75</v>
      </c>
      <c r="W5" s="6">
        <f t="shared" si="0"/>
        <v>15</v>
      </c>
      <c r="X5" s="7"/>
    </row>
    <row r="6" ht="13.5" spans="1:24">
      <c r="A6" s="4">
        <v>46387</v>
      </c>
      <c r="B6" s="4">
        <v>46024</v>
      </c>
      <c r="C6" s="5" t="s">
        <v>96</v>
      </c>
      <c r="D6" s="5" t="s">
        <v>260</v>
      </c>
      <c r="E6" s="5">
        <v>100</v>
      </c>
      <c r="F6" s="5">
        <v>12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6" t="s">
        <v>28</v>
      </c>
      <c r="V6" s="6">
        <v>0.75</v>
      </c>
      <c r="W6" s="6">
        <f t="shared" si="0"/>
        <v>9</v>
      </c>
      <c r="X6" s="7"/>
    </row>
    <row r="7" ht="13.5" spans="1:24">
      <c r="A7" s="4">
        <v>46387</v>
      </c>
      <c r="B7" s="4">
        <v>46024</v>
      </c>
      <c r="C7" s="5" t="s">
        <v>96</v>
      </c>
      <c r="D7" s="5" t="s">
        <v>261</v>
      </c>
      <c r="E7" s="5">
        <v>100</v>
      </c>
      <c r="F7" s="5">
        <v>12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6" t="s">
        <v>28</v>
      </c>
      <c r="V7" s="6">
        <v>0.75</v>
      </c>
      <c r="W7" s="6">
        <f t="shared" si="0"/>
        <v>9</v>
      </c>
      <c r="X7" s="7"/>
    </row>
    <row r="8" ht="14.25" spans="1:24">
      <c r="A8" s="4">
        <v>46387</v>
      </c>
      <c r="B8" s="4">
        <v>46024</v>
      </c>
      <c r="C8" s="5" t="s">
        <v>96</v>
      </c>
      <c r="D8" s="5" t="s">
        <v>326</v>
      </c>
      <c r="E8" s="5">
        <v>100</v>
      </c>
      <c r="F8" s="5">
        <v>10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6" t="s">
        <v>28</v>
      </c>
      <c r="V8" s="6">
        <v>0.75</v>
      </c>
      <c r="W8" s="6">
        <f t="shared" si="0"/>
        <v>7.5</v>
      </c>
      <c r="X8" s="8"/>
    </row>
    <row r="9" ht="14.25" spans="1:24">
      <c r="A9" s="4">
        <v>46387</v>
      </c>
      <c r="B9" s="4">
        <v>46024</v>
      </c>
      <c r="C9" s="5" t="s">
        <v>96</v>
      </c>
      <c r="D9" s="5" t="s">
        <v>99</v>
      </c>
      <c r="E9" s="5">
        <v>96</v>
      </c>
      <c r="F9" s="5">
        <v>10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6" t="s">
        <v>28</v>
      </c>
      <c r="V9" s="6">
        <v>0.75</v>
      </c>
      <c r="W9" s="6">
        <f t="shared" si="0"/>
        <v>7.5</v>
      </c>
      <c r="X9" s="8"/>
    </row>
    <row r="10" ht="14.25" spans="1:24">
      <c r="A10" s="4">
        <v>4</v>
      </c>
      <c r="B10" s="4">
        <v>46027</v>
      </c>
      <c r="C10" s="5" t="s">
        <v>69</v>
      </c>
      <c r="D10" s="5" t="s">
        <v>216</v>
      </c>
      <c r="E10" s="5">
        <v>121</v>
      </c>
      <c r="F10" s="5">
        <v>15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6" t="s">
        <v>36</v>
      </c>
      <c r="V10" s="6">
        <v>0.5</v>
      </c>
      <c r="W10" s="6">
        <f t="shared" si="0"/>
        <v>7.5</v>
      </c>
      <c r="X10" s="8"/>
    </row>
    <row r="11" ht="14.25" spans="1:24">
      <c r="A11" s="4">
        <v>4</v>
      </c>
      <c r="B11" s="4">
        <v>46027</v>
      </c>
      <c r="C11" s="5" t="s">
        <v>69</v>
      </c>
      <c r="D11" s="5" t="s">
        <v>72</v>
      </c>
      <c r="E11" s="5">
        <v>210</v>
      </c>
      <c r="F11" s="5">
        <v>15</v>
      </c>
      <c r="G11" s="5"/>
      <c r="H11" s="5"/>
      <c r="I11" s="5"/>
      <c r="J11" s="5"/>
      <c r="K11" s="5"/>
      <c r="L11" s="5"/>
      <c r="M11" s="5"/>
      <c r="N11" s="5">
        <v>1</v>
      </c>
      <c r="O11" s="5"/>
      <c r="P11" s="5"/>
      <c r="Q11" s="5">
        <v>1</v>
      </c>
      <c r="R11" s="5"/>
      <c r="S11" s="5" t="s">
        <v>200</v>
      </c>
      <c r="T11" s="5"/>
      <c r="U11" s="6" t="s">
        <v>28</v>
      </c>
      <c r="V11" s="6">
        <v>0.75</v>
      </c>
      <c r="W11" s="6">
        <f t="shared" si="0"/>
        <v>11.25</v>
      </c>
      <c r="X11" s="8"/>
    </row>
    <row r="12" ht="14.25" spans="1:24">
      <c r="A12" s="4">
        <v>4</v>
      </c>
      <c r="B12" s="4">
        <v>46027</v>
      </c>
      <c r="C12" s="5" t="s">
        <v>69</v>
      </c>
      <c r="D12" s="5" t="s">
        <v>70</v>
      </c>
      <c r="E12" s="5">
        <v>220</v>
      </c>
      <c r="F12" s="5">
        <v>15</v>
      </c>
      <c r="G12" s="5"/>
      <c r="H12" s="5"/>
      <c r="I12" s="5"/>
      <c r="J12" s="5"/>
      <c r="K12" s="5"/>
      <c r="L12" s="5">
        <v>1</v>
      </c>
      <c r="M12" s="5"/>
      <c r="N12" s="5"/>
      <c r="O12" s="5"/>
      <c r="P12" s="5"/>
      <c r="Q12" s="5">
        <v>1</v>
      </c>
      <c r="R12" s="5"/>
      <c r="S12" s="5" t="s">
        <v>353</v>
      </c>
      <c r="T12" s="5"/>
      <c r="U12" s="6" t="s">
        <v>28</v>
      </c>
      <c r="V12" s="6">
        <v>0.75</v>
      </c>
      <c r="W12" s="6">
        <f t="shared" si="0"/>
        <v>11.25</v>
      </c>
      <c r="X12" s="8"/>
    </row>
    <row r="13" ht="14.25" spans="1:24">
      <c r="A13" s="4">
        <v>4</v>
      </c>
      <c r="B13" s="4">
        <v>46027</v>
      </c>
      <c r="C13" s="5" t="s">
        <v>69</v>
      </c>
      <c r="D13" s="5" t="s">
        <v>45</v>
      </c>
      <c r="E13" s="5">
        <v>1113</v>
      </c>
      <c r="F13" s="5">
        <v>98</v>
      </c>
      <c r="G13" s="5"/>
      <c r="H13" s="5"/>
      <c r="I13" s="5"/>
      <c r="J13" s="5"/>
      <c r="K13" s="5"/>
      <c r="L13" s="5">
        <v>1</v>
      </c>
      <c r="M13" s="5"/>
      <c r="N13" s="5"/>
      <c r="O13" s="5"/>
      <c r="P13" s="5"/>
      <c r="Q13" s="5">
        <v>1</v>
      </c>
      <c r="R13" s="5"/>
      <c r="S13" s="5" t="s">
        <v>135</v>
      </c>
      <c r="T13" s="5"/>
      <c r="U13" s="6" t="s">
        <v>28</v>
      </c>
      <c r="V13" s="6">
        <v>0.75</v>
      </c>
      <c r="W13" s="6">
        <f t="shared" si="0"/>
        <v>73.5</v>
      </c>
      <c r="X13" s="8"/>
    </row>
    <row r="14" ht="14.25" spans="1:24">
      <c r="A14" s="4">
        <v>4</v>
      </c>
      <c r="B14" s="4">
        <v>46027</v>
      </c>
      <c r="C14" s="5" t="s">
        <v>69</v>
      </c>
      <c r="D14" s="5" t="s">
        <v>241</v>
      </c>
      <c r="E14" s="5">
        <v>240</v>
      </c>
      <c r="F14" s="5">
        <v>26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6" t="s">
        <v>28</v>
      </c>
      <c r="V14" s="6">
        <v>0.75</v>
      </c>
      <c r="W14" s="6">
        <f t="shared" si="0"/>
        <v>19.5</v>
      </c>
      <c r="X14" s="8"/>
    </row>
    <row r="15" ht="14.25" spans="1:24">
      <c r="A15" s="4">
        <v>4</v>
      </c>
      <c r="B15" s="4">
        <v>46027</v>
      </c>
      <c r="C15" s="5" t="s">
        <v>69</v>
      </c>
      <c r="D15" s="5" t="s">
        <v>242</v>
      </c>
      <c r="E15" s="5">
        <v>240</v>
      </c>
      <c r="F15" s="5">
        <v>26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 t="s">
        <v>28</v>
      </c>
      <c r="V15" s="6">
        <v>0.75</v>
      </c>
      <c r="W15" s="6">
        <f t="shared" si="0"/>
        <v>19.5</v>
      </c>
      <c r="X15" s="8"/>
    </row>
    <row r="16" ht="14.25" spans="1:24">
      <c r="A16" s="4">
        <v>4</v>
      </c>
      <c r="B16" s="4">
        <v>46027</v>
      </c>
      <c r="C16" s="5" t="s">
        <v>69</v>
      </c>
      <c r="D16" s="5" t="s">
        <v>354</v>
      </c>
      <c r="E16" s="5">
        <v>50</v>
      </c>
      <c r="F16" s="5">
        <v>6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6" t="s">
        <v>263</v>
      </c>
      <c r="V16" s="6">
        <v>1</v>
      </c>
      <c r="W16" s="6">
        <f t="shared" si="0"/>
        <v>6</v>
      </c>
      <c r="X16" s="8"/>
    </row>
    <row r="17" ht="14.25" spans="1:24">
      <c r="A17" s="4">
        <v>46027</v>
      </c>
      <c r="B17" s="4">
        <v>46028</v>
      </c>
      <c r="C17" s="5" t="s">
        <v>55</v>
      </c>
      <c r="D17" s="5" t="s">
        <v>60</v>
      </c>
      <c r="E17" s="5">
        <v>100</v>
      </c>
      <c r="F17" s="5">
        <v>15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6" t="s">
        <v>28</v>
      </c>
      <c r="V17" s="6">
        <v>0.75</v>
      </c>
      <c r="W17" s="6">
        <f t="shared" si="0"/>
        <v>11.25</v>
      </c>
      <c r="X17" s="8"/>
    </row>
    <row r="18" ht="14.25" spans="1:24">
      <c r="A18" s="4">
        <v>46027</v>
      </c>
      <c r="B18" s="4">
        <v>46028</v>
      </c>
      <c r="C18" s="5" t="s">
        <v>55</v>
      </c>
      <c r="D18" s="5" t="s">
        <v>355</v>
      </c>
      <c r="E18" s="5">
        <v>250</v>
      </c>
      <c r="F18" s="5">
        <v>25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6" t="s">
        <v>316</v>
      </c>
      <c r="V18" s="6">
        <v>0.25</v>
      </c>
      <c r="W18" s="6">
        <f t="shared" si="0"/>
        <v>6.25</v>
      </c>
      <c r="X18" s="8"/>
    </row>
    <row r="19" ht="14.25" spans="1:24">
      <c r="A19" s="4">
        <v>46027</v>
      </c>
      <c r="B19" s="4">
        <v>46028</v>
      </c>
      <c r="C19" s="5" t="s">
        <v>55</v>
      </c>
      <c r="D19" s="5" t="s">
        <v>356</v>
      </c>
      <c r="E19" s="5">
        <v>100</v>
      </c>
      <c r="F19" s="5">
        <v>14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6" t="s">
        <v>28</v>
      </c>
      <c r="V19" s="6">
        <v>0.75</v>
      </c>
      <c r="W19" s="6">
        <f t="shared" si="0"/>
        <v>10.5</v>
      </c>
      <c r="X19" s="8"/>
    </row>
    <row r="20" ht="14.25" spans="1:24">
      <c r="A20" s="4">
        <v>46027</v>
      </c>
      <c r="B20" s="4">
        <v>46028</v>
      </c>
      <c r="C20" s="5" t="s">
        <v>55</v>
      </c>
      <c r="D20" s="5" t="s">
        <v>357</v>
      </c>
      <c r="E20" s="5">
        <v>96</v>
      </c>
      <c r="F20" s="5">
        <v>14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6" t="s">
        <v>28</v>
      </c>
      <c r="V20" s="6">
        <v>0.75</v>
      </c>
      <c r="W20" s="6">
        <f t="shared" si="0"/>
        <v>10.5</v>
      </c>
      <c r="X20" s="8"/>
    </row>
    <row r="21" ht="14.25" spans="1:24">
      <c r="A21" s="4">
        <v>46027</v>
      </c>
      <c r="B21" s="4">
        <v>46028</v>
      </c>
      <c r="C21" s="5" t="s">
        <v>55</v>
      </c>
      <c r="D21" s="5" t="s">
        <v>64</v>
      </c>
      <c r="E21" s="5">
        <v>203</v>
      </c>
      <c r="F21" s="5">
        <v>21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6" t="s">
        <v>28</v>
      </c>
      <c r="V21" s="6">
        <v>0.75</v>
      </c>
      <c r="W21" s="6">
        <f t="shared" si="0"/>
        <v>15.75</v>
      </c>
      <c r="X21" s="8"/>
    </row>
    <row r="22" ht="14.25" spans="1:24">
      <c r="A22" s="4">
        <v>46027</v>
      </c>
      <c r="B22" s="4">
        <v>46028</v>
      </c>
      <c r="C22" s="5" t="s">
        <v>55</v>
      </c>
      <c r="D22" s="5" t="s">
        <v>161</v>
      </c>
      <c r="E22" s="5">
        <v>301</v>
      </c>
      <c r="F22" s="5">
        <v>28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6" t="s">
        <v>28</v>
      </c>
      <c r="V22" s="6">
        <v>0.75</v>
      </c>
      <c r="W22" s="6">
        <f t="shared" si="0"/>
        <v>21</v>
      </c>
      <c r="X22" s="8"/>
    </row>
    <row r="23" ht="14.25" spans="1:24">
      <c r="A23" s="4">
        <v>46027</v>
      </c>
      <c r="B23" s="4">
        <v>46028</v>
      </c>
      <c r="C23" s="5" t="s">
        <v>55</v>
      </c>
      <c r="D23" s="5" t="s">
        <v>137</v>
      </c>
      <c r="E23" s="5">
        <v>203</v>
      </c>
      <c r="F23" s="5">
        <v>21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6" t="s">
        <v>28</v>
      </c>
      <c r="V23" s="6">
        <v>0.75</v>
      </c>
      <c r="W23" s="6">
        <f t="shared" si="0"/>
        <v>15.75</v>
      </c>
      <c r="X23" s="8"/>
    </row>
    <row r="24" ht="14.25" spans="1:24">
      <c r="A24" s="4">
        <v>46027</v>
      </c>
      <c r="B24" s="4">
        <v>46028</v>
      </c>
      <c r="C24" s="5" t="s">
        <v>55</v>
      </c>
      <c r="D24" s="5" t="s">
        <v>65</v>
      </c>
      <c r="E24" s="5">
        <v>100</v>
      </c>
      <c r="F24" s="5">
        <v>14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6"/>
      <c r="U24" s="6" t="s">
        <v>28</v>
      </c>
      <c r="V24" s="6">
        <v>0.75</v>
      </c>
      <c r="W24" s="6">
        <f t="shared" si="0"/>
        <v>10.5</v>
      </c>
      <c r="X24" s="8"/>
    </row>
    <row r="25" ht="14.25" spans="1:24">
      <c r="A25" s="4">
        <v>46027</v>
      </c>
      <c r="B25" s="4">
        <v>46028</v>
      </c>
      <c r="C25" s="5" t="s">
        <v>55</v>
      </c>
      <c r="D25" s="5" t="s">
        <v>67</v>
      </c>
      <c r="E25" s="5">
        <v>319</v>
      </c>
      <c r="F25" s="5">
        <v>28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6"/>
      <c r="U25" s="6" t="s">
        <v>28</v>
      </c>
      <c r="V25" s="6">
        <v>0.75</v>
      </c>
      <c r="W25" s="6">
        <f t="shared" si="0"/>
        <v>21</v>
      </c>
      <c r="X25" s="8"/>
    </row>
    <row r="26" ht="14.25" spans="1:24">
      <c r="A26" s="4">
        <v>46027</v>
      </c>
      <c r="B26" s="4">
        <v>46028</v>
      </c>
      <c r="C26" s="5" t="s">
        <v>55</v>
      </c>
      <c r="D26" s="5" t="s">
        <v>287</v>
      </c>
      <c r="E26" s="5">
        <v>100</v>
      </c>
      <c r="F26" s="5">
        <v>14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6"/>
      <c r="U26" s="6" t="s">
        <v>28</v>
      </c>
      <c r="V26" s="6">
        <v>0.75</v>
      </c>
      <c r="W26" s="6">
        <f t="shared" si="0"/>
        <v>10.5</v>
      </c>
      <c r="X26" s="8"/>
    </row>
    <row r="27" ht="14.25" spans="1:24">
      <c r="A27" s="4">
        <v>46027</v>
      </c>
      <c r="B27" s="4">
        <v>46028</v>
      </c>
      <c r="C27" s="5" t="s">
        <v>55</v>
      </c>
      <c r="D27" s="5" t="s">
        <v>358</v>
      </c>
      <c r="E27" s="5">
        <v>644</v>
      </c>
      <c r="F27" s="5">
        <v>50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6"/>
      <c r="U27" s="6" t="s">
        <v>36</v>
      </c>
      <c r="V27" s="6">
        <v>0.5</v>
      </c>
      <c r="W27" s="6">
        <f t="shared" ref="W27:W63" si="1">F27*V27</f>
        <v>25</v>
      </c>
      <c r="X27" s="8"/>
    </row>
    <row r="28" ht="14.25" spans="1:24">
      <c r="A28" s="4">
        <v>46027</v>
      </c>
      <c r="B28" s="4">
        <v>46028</v>
      </c>
      <c r="C28" s="5" t="s">
        <v>55</v>
      </c>
      <c r="D28" s="5" t="s">
        <v>358</v>
      </c>
      <c r="E28" s="5">
        <v>648</v>
      </c>
      <c r="F28" s="5">
        <v>50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6"/>
      <c r="U28" s="6" t="s">
        <v>36</v>
      </c>
      <c r="V28" s="6">
        <v>0.5</v>
      </c>
      <c r="W28" s="6">
        <f t="shared" si="1"/>
        <v>25</v>
      </c>
      <c r="X28" s="8"/>
    </row>
    <row r="29" ht="14.25" spans="1:24">
      <c r="A29" s="4">
        <v>46028</v>
      </c>
      <c r="B29" s="4">
        <v>46029</v>
      </c>
      <c r="C29" s="5" t="s">
        <v>34</v>
      </c>
      <c r="D29" s="5" t="s">
        <v>125</v>
      </c>
      <c r="E29" s="5">
        <v>217</v>
      </c>
      <c r="F29" s="5">
        <v>20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6" t="s">
        <v>36</v>
      </c>
      <c r="V29" s="6">
        <v>0.5</v>
      </c>
      <c r="W29" s="6">
        <f t="shared" si="1"/>
        <v>10</v>
      </c>
      <c r="X29" s="8"/>
    </row>
    <row r="30" ht="14.25" spans="1:24">
      <c r="A30" s="4">
        <v>46028</v>
      </c>
      <c r="B30" s="4">
        <v>46029</v>
      </c>
      <c r="C30" s="5" t="s">
        <v>34</v>
      </c>
      <c r="D30" s="5" t="s">
        <v>38</v>
      </c>
      <c r="E30" s="5">
        <v>342</v>
      </c>
      <c r="F30" s="5">
        <v>35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6" t="s">
        <v>36</v>
      </c>
      <c r="V30" s="6">
        <v>0.5</v>
      </c>
      <c r="W30" s="6">
        <f t="shared" si="1"/>
        <v>17.5</v>
      </c>
      <c r="X30" s="8"/>
    </row>
    <row r="31" ht="14.25" spans="1:24">
      <c r="A31" s="4">
        <v>46028</v>
      </c>
      <c r="B31" s="4">
        <v>46029</v>
      </c>
      <c r="C31" s="5" t="s">
        <v>34</v>
      </c>
      <c r="D31" s="5" t="s">
        <v>189</v>
      </c>
      <c r="E31" s="5">
        <v>441</v>
      </c>
      <c r="F31" s="5">
        <v>40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6" t="s">
        <v>36</v>
      </c>
      <c r="V31" s="6">
        <v>0.5</v>
      </c>
      <c r="W31" s="6">
        <f t="shared" si="1"/>
        <v>20</v>
      </c>
      <c r="X31" s="8"/>
    </row>
    <row r="32" ht="14.25" spans="1:24">
      <c r="A32" s="4">
        <v>46028</v>
      </c>
      <c r="B32" s="4">
        <v>46029</v>
      </c>
      <c r="C32" s="5" t="s">
        <v>34</v>
      </c>
      <c r="D32" s="5" t="s">
        <v>252</v>
      </c>
      <c r="E32" s="5">
        <v>313</v>
      </c>
      <c r="F32" s="5">
        <v>30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6"/>
      <c r="U32" s="6" t="s">
        <v>36</v>
      </c>
      <c r="V32" s="6">
        <v>0.5</v>
      </c>
      <c r="W32" s="6">
        <f t="shared" si="1"/>
        <v>15</v>
      </c>
      <c r="X32" s="8"/>
    </row>
    <row r="33" ht="14.25" spans="1:24">
      <c r="A33" s="4">
        <v>46028</v>
      </c>
      <c r="B33" s="4">
        <v>46029</v>
      </c>
      <c r="C33" s="5" t="s">
        <v>34</v>
      </c>
      <c r="D33" s="5" t="s">
        <v>359</v>
      </c>
      <c r="E33" s="5">
        <v>300</v>
      </c>
      <c r="F33" s="5">
        <v>30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6"/>
      <c r="U33" s="6" t="s">
        <v>36</v>
      </c>
      <c r="V33" s="6">
        <v>0.5</v>
      </c>
      <c r="W33" s="6">
        <f t="shared" si="1"/>
        <v>15</v>
      </c>
      <c r="X33" s="8"/>
    </row>
    <row r="34" ht="14.25" spans="1:24">
      <c r="A34" s="4">
        <v>46028</v>
      </c>
      <c r="B34" s="4">
        <v>46029</v>
      </c>
      <c r="C34" s="5" t="s">
        <v>34</v>
      </c>
      <c r="D34" s="5" t="s">
        <v>360</v>
      </c>
      <c r="E34" s="5">
        <v>182</v>
      </c>
      <c r="F34" s="5">
        <v>20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6" t="s">
        <v>36</v>
      </c>
      <c r="V34" s="6">
        <v>0.5</v>
      </c>
      <c r="W34" s="6">
        <f t="shared" si="1"/>
        <v>10</v>
      </c>
      <c r="X34" s="8"/>
    </row>
    <row r="35" ht="14.25" spans="1:24">
      <c r="A35" s="4">
        <v>46028</v>
      </c>
      <c r="B35" s="4">
        <v>46029</v>
      </c>
      <c r="C35" s="5" t="s">
        <v>55</v>
      </c>
      <c r="D35" s="5" t="s">
        <v>361</v>
      </c>
      <c r="E35" s="5">
        <v>1292</v>
      </c>
      <c r="F35" s="5">
        <v>80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6" t="s">
        <v>316</v>
      </c>
      <c r="V35" s="6">
        <v>0.25</v>
      </c>
      <c r="W35" s="6">
        <f t="shared" si="1"/>
        <v>20</v>
      </c>
      <c r="X35" s="8"/>
    </row>
    <row r="36" ht="14.25" spans="1:24">
      <c r="A36" s="4">
        <v>46029</v>
      </c>
      <c r="B36" s="4">
        <v>46029</v>
      </c>
      <c r="C36" s="5" t="s">
        <v>46</v>
      </c>
      <c r="D36" s="5" t="s">
        <v>75</v>
      </c>
      <c r="E36" s="5">
        <v>40</v>
      </c>
      <c r="F36" s="5">
        <v>6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6" t="s">
        <v>28</v>
      </c>
      <c r="V36" s="6">
        <v>0.75</v>
      </c>
      <c r="W36" s="6">
        <f t="shared" si="1"/>
        <v>4.5</v>
      </c>
      <c r="X36" s="8"/>
    </row>
    <row r="37" ht="14.25" spans="1:24">
      <c r="A37" s="4">
        <v>46029</v>
      </c>
      <c r="B37" s="4">
        <v>46029</v>
      </c>
      <c r="C37" s="5" t="s">
        <v>46</v>
      </c>
      <c r="D37" s="5" t="s">
        <v>362</v>
      </c>
      <c r="E37" s="5">
        <v>80</v>
      </c>
      <c r="F37" s="5">
        <v>10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>
        <v>80</v>
      </c>
      <c r="S37" s="5" t="s">
        <v>363</v>
      </c>
      <c r="T37" s="5"/>
      <c r="U37" s="6" t="s">
        <v>28</v>
      </c>
      <c r="V37" s="6">
        <v>0.75</v>
      </c>
      <c r="W37" s="6">
        <f t="shared" si="1"/>
        <v>7.5</v>
      </c>
      <c r="X37" s="8"/>
    </row>
    <row r="38" ht="14.25" spans="1:24">
      <c r="A38" s="4">
        <v>46029</v>
      </c>
      <c r="B38" s="4">
        <v>46029</v>
      </c>
      <c r="C38" s="5" t="s">
        <v>46</v>
      </c>
      <c r="D38" s="5" t="s">
        <v>364</v>
      </c>
      <c r="E38" s="5">
        <v>80</v>
      </c>
      <c r="F38" s="5">
        <v>10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6" t="s">
        <v>28</v>
      </c>
      <c r="V38" s="6">
        <v>0.75</v>
      </c>
      <c r="W38" s="6">
        <f t="shared" si="1"/>
        <v>7.5</v>
      </c>
      <c r="X38" s="8"/>
    </row>
    <row r="39" ht="14.25" spans="1:24">
      <c r="A39" s="4">
        <v>46029</v>
      </c>
      <c r="B39" s="4">
        <v>46029</v>
      </c>
      <c r="C39" s="5" t="s">
        <v>46</v>
      </c>
      <c r="D39" s="5" t="s">
        <v>365</v>
      </c>
      <c r="E39" s="5">
        <v>60</v>
      </c>
      <c r="F39" s="5">
        <v>3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>
        <v>60</v>
      </c>
      <c r="S39" s="5" t="s">
        <v>363</v>
      </c>
      <c r="T39" s="5"/>
      <c r="U39" s="6" t="s">
        <v>51</v>
      </c>
      <c r="V39" s="6">
        <v>0.8</v>
      </c>
      <c r="W39" s="6">
        <f t="shared" si="1"/>
        <v>2.4</v>
      </c>
      <c r="X39" s="8"/>
    </row>
    <row r="40" ht="14.25" spans="1:24">
      <c r="A40" s="4">
        <v>46029</v>
      </c>
      <c r="B40" s="4">
        <v>46029</v>
      </c>
      <c r="C40" s="5" t="s">
        <v>46</v>
      </c>
      <c r="D40" s="5" t="s">
        <v>79</v>
      </c>
      <c r="E40" s="5">
        <v>60</v>
      </c>
      <c r="F40" s="5">
        <v>3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>
        <v>60</v>
      </c>
      <c r="S40" s="5" t="s">
        <v>363</v>
      </c>
      <c r="T40" s="5"/>
      <c r="U40" s="6" t="s">
        <v>51</v>
      </c>
      <c r="V40" s="6">
        <v>0.8</v>
      </c>
      <c r="W40" s="6">
        <f t="shared" si="1"/>
        <v>2.4</v>
      </c>
      <c r="X40" s="8"/>
    </row>
    <row r="41" ht="14.25" spans="1:24">
      <c r="A41" s="4">
        <v>46029</v>
      </c>
      <c r="B41" s="4">
        <v>46029</v>
      </c>
      <c r="C41" s="5" t="s">
        <v>23</v>
      </c>
      <c r="D41" s="5" t="s">
        <v>366</v>
      </c>
      <c r="E41" s="5">
        <v>110</v>
      </c>
      <c r="F41" s="5">
        <v>10</v>
      </c>
      <c r="G41" s="5"/>
      <c r="H41" s="5"/>
      <c r="I41" s="5"/>
      <c r="J41" s="5"/>
      <c r="K41" s="5"/>
      <c r="L41" s="5">
        <v>1</v>
      </c>
      <c r="M41" s="5"/>
      <c r="N41" s="5"/>
      <c r="O41" s="5"/>
      <c r="P41" s="5"/>
      <c r="Q41" s="5">
        <v>1</v>
      </c>
      <c r="R41" s="5"/>
      <c r="S41" s="5" t="s">
        <v>353</v>
      </c>
      <c r="T41" s="5"/>
      <c r="U41" s="6" t="s">
        <v>28</v>
      </c>
      <c r="V41" s="6">
        <v>0.75</v>
      </c>
      <c r="W41" s="6">
        <f t="shared" si="1"/>
        <v>7.5</v>
      </c>
      <c r="X41" s="8"/>
    </row>
    <row r="42" ht="14.25" spans="1:24">
      <c r="A42" s="4">
        <v>46029</v>
      </c>
      <c r="B42" s="4">
        <v>46029</v>
      </c>
      <c r="C42" s="5" t="s">
        <v>23</v>
      </c>
      <c r="D42" s="5" t="s">
        <v>111</v>
      </c>
      <c r="E42" s="5">
        <v>200</v>
      </c>
      <c r="F42" s="5">
        <v>20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6" t="s">
        <v>28</v>
      </c>
      <c r="V42" s="6">
        <v>0.75</v>
      </c>
      <c r="W42" s="6">
        <f t="shared" si="1"/>
        <v>15</v>
      </c>
      <c r="X42" s="8"/>
    </row>
    <row r="43" ht="14.25" spans="1:24">
      <c r="A43" s="4">
        <v>46029</v>
      </c>
      <c r="B43" s="4">
        <v>46029</v>
      </c>
      <c r="C43" s="5" t="s">
        <v>23</v>
      </c>
      <c r="D43" s="5" t="s">
        <v>45</v>
      </c>
      <c r="E43" s="5">
        <v>120</v>
      </c>
      <c r="F43" s="5">
        <v>20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6" t="s">
        <v>28</v>
      </c>
      <c r="V43" s="6">
        <v>0.75</v>
      </c>
      <c r="W43" s="6">
        <f t="shared" si="1"/>
        <v>15</v>
      </c>
      <c r="X43" s="8"/>
    </row>
    <row r="44" ht="14.25" spans="1:24">
      <c r="A44" s="4">
        <v>46029</v>
      </c>
      <c r="B44" s="4">
        <v>46029</v>
      </c>
      <c r="C44" s="5" t="s">
        <v>23</v>
      </c>
      <c r="D44" s="5" t="s">
        <v>29</v>
      </c>
      <c r="E44" s="5">
        <v>528</v>
      </c>
      <c r="F44" s="5">
        <v>60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6" t="s">
        <v>28</v>
      </c>
      <c r="V44" s="6">
        <v>0.75</v>
      </c>
      <c r="W44" s="6">
        <f t="shared" si="1"/>
        <v>45</v>
      </c>
      <c r="X44" s="8"/>
    </row>
    <row r="45" ht="14.25" spans="1:24">
      <c r="A45" s="4">
        <v>46029</v>
      </c>
      <c r="B45" s="4">
        <v>46029</v>
      </c>
      <c r="C45" s="5" t="s">
        <v>23</v>
      </c>
      <c r="D45" s="5" t="s">
        <v>77</v>
      </c>
      <c r="E45" s="5">
        <v>252</v>
      </c>
      <c r="F45" s="5">
        <v>24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6" t="s">
        <v>28</v>
      </c>
      <c r="V45" s="6">
        <v>0.75</v>
      </c>
      <c r="W45" s="6">
        <f t="shared" si="1"/>
        <v>18</v>
      </c>
      <c r="X45" s="8"/>
    </row>
    <row r="46" ht="14.25" spans="1:24">
      <c r="A46" s="4">
        <v>46030</v>
      </c>
      <c r="B46" s="4">
        <v>46030</v>
      </c>
      <c r="C46" s="5" t="s">
        <v>55</v>
      </c>
      <c r="D46" s="5" t="s">
        <v>367</v>
      </c>
      <c r="E46" s="5">
        <v>1300</v>
      </c>
      <c r="F46" s="5">
        <v>80</v>
      </c>
      <c r="G46" s="5"/>
      <c r="H46" s="5"/>
      <c r="I46" s="5"/>
      <c r="J46" s="5"/>
      <c r="K46" s="5"/>
      <c r="L46" s="5"/>
      <c r="M46" s="5"/>
      <c r="N46" s="5">
        <v>1</v>
      </c>
      <c r="O46" s="5"/>
      <c r="P46" s="5"/>
      <c r="Q46" s="5">
        <v>1</v>
      </c>
      <c r="R46" s="5"/>
      <c r="S46" s="5" t="s">
        <v>200</v>
      </c>
      <c r="T46" s="5"/>
      <c r="U46" s="6" t="s">
        <v>316</v>
      </c>
      <c r="V46" s="6">
        <v>0.25</v>
      </c>
      <c r="W46" s="6">
        <f t="shared" si="1"/>
        <v>20</v>
      </c>
      <c r="X46" s="8"/>
    </row>
    <row r="47" ht="14.25" spans="1:24">
      <c r="A47" s="4">
        <v>46030</v>
      </c>
      <c r="B47" s="4">
        <v>46030</v>
      </c>
      <c r="C47" s="5" t="s">
        <v>55</v>
      </c>
      <c r="D47" s="5" t="s">
        <v>329</v>
      </c>
      <c r="E47" s="5">
        <v>1300</v>
      </c>
      <c r="F47" s="5">
        <v>80</v>
      </c>
      <c r="G47" s="5"/>
      <c r="H47" s="5"/>
      <c r="I47" s="5"/>
      <c r="J47" s="5">
        <v>1</v>
      </c>
      <c r="K47" s="5"/>
      <c r="L47" s="5"/>
      <c r="M47" s="5"/>
      <c r="N47" s="5"/>
      <c r="O47" s="5"/>
      <c r="P47" s="5"/>
      <c r="Q47" s="5">
        <v>1</v>
      </c>
      <c r="R47" s="5"/>
      <c r="S47" s="5" t="s">
        <v>368</v>
      </c>
      <c r="T47" s="5"/>
      <c r="U47" s="6" t="s">
        <v>316</v>
      </c>
      <c r="V47" s="6">
        <v>0.25</v>
      </c>
      <c r="W47" s="6">
        <f t="shared" si="1"/>
        <v>20</v>
      </c>
      <c r="X47" s="8"/>
    </row>
    <row r="48" ht="14.25" spans="1:24">
      <c r="A48" s="4">
        <v>46030</v>
      </c>
      <c r="B48" s="4">
        <v>46030</v>
      </c>
      <c r="C48" s="5" t="s">
        <v>196</v>
      </c>
      <c r="D48" s="5" t="s">
        <v>369</v>
      </c>
      <c r="E48" s="5">
        <v>2000</v>
      </c>
      <c r="F48" s="5">
        <v>120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6" t="s">
        <v>316</v>
      </c>
      <c r="V48" s="6">
        <v>0.25</v>
      </c>
      <c r="W48" s="6">
        <f t="shared" si="1"/>
        <v>30</v>
      </c>
      <c r="X48" s="8"/>
    </row>
    <row r="49" ht="14.25" spans="1:24">
      <c r="A49" s="4">
        <v>46030</v>
      </c>
      <c r="B49" s="4">
        <v>46030</v>
      </c>
      <c r="C49" s="5" t="s">
        <v>48</v>
      </c>
      <c r="D49" s="5" t="s">
        <v>370</v>
      </c>
      <c r="E49" s="5">
        <v>60</v>
      </c>
      <c r="F49" s="5">
        <v>10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6" t="s">
        <v>28</v>
      </c>
      <c r="V49" s="6">
        <v>0.75</v>
      </c>
      <c r="W49" s="6">
        <f t="shared" si="1"/>
        <v>7.5</v>
      </c>
      <c r="X49" s="8"/>
    </row>
    <row r="50" ht="14.25" spans="1:24">
      <c r="A50" s="4">
        <v>46030</v>
      </c>
      <c r="B50" s="4">
        <v>46030</v>
      </c>
      <c r="C50" s="5" t="s">
        <v>121</v>
      </c>
      <c r="D50" s="5" t="s">
        <v>371</v>
      </c>
      <c r="E50" s="5">
        <v>7</v>
      </c>
      <c r="F50" s="5">
        <v>7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6" t="s">
        <v>36</v>
      </c>
      <c r="V50" s="6">
        <v>0.5</v>
      </c>
      <c r="W50" s="6">
        <f t="shared" si="1"/>
        <v>3.5</v>
      </c>
      <c r="X50" s="8"/>
    </row>
    <row r="51" ht="14.25" spans="1:24">
      <c r="A51" s="4">
        <v>46030</v>
      </c>
      <c r="B51" s="4">
        <v>46030</v>
      </c>
      <c r="C51" s="5" t="s">
        <v>121</v>
      </c>
      <c r="D51" s="5" t="s">
        <v>372</v>
      </c>
      <c r="E51" s="5">
        <v>3</v>
      </c>
      <c r="F51" s="5">
        <v>3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6" t="s">
        <v>36</v>
      </c>
      <c r="V51" s="6">
        <v>0.5</v>
      </c>
      <c r="W51" s="6">
        <f t="shared" ref="W51:W57" si="2">F51*V51</f>
        <v>1.5</v>
      </c>
      <c r="X51" s="8"/>
    </row>
    <row r="52" ht="14.25" spans="1:24">
      <c r="A52" s="4">
        <v>46030</v>
      </c>
      <c r="B52" s="4">
        <v>46030</v>
      </c>
      <c r="C52" s="5" t="s">
        <v>121</v>
      </c>
      <c r="D52" s="5" t="s">
        <v>373</v>
      </c>
      <c r="E52" s="5">
        <v>2</v>
      </c>
      <c r="F52" s="5">
        <v>2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6" t="s">
        <v>36</v>
      </c>
      <c r="V52" s="6">
        <v>0.5</v>
      </c>
      <c r="W52" s="6">
        <f t="shared" si="2"/>
        <v>1</v>
      </c>
      <c r="X52" s="8"/>
    </row>
    <row r="53" ht="14.25" spans="1:24">
      <c r="A53" s="4">
        <v>46030</v>
      </c>
      <c r="B53" s="4">
        <v>46030</v>
      </c>
      <c r="C53" s="5" t="s">
        <v>121</v>
      </c>
      <c r="D53" s="5" t="s">
        <v>374</v>
      </c>
      <c r="E53" s="5">
        <v>1</v>
      </c>
      <c r="F53" s="5">
        <v>1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6" t="s">
        <v>36</v>
      </c>
      <c r="V53" s="6">
        <v>0.5</v>
      </c>
      <c r="W53" s="6">
        <f t="shared" si="2"/>
        <v>0.5</v>
      </c>
      <c r="X53" s="8"/>
    </row>
    <row r="54" ht="14.25" spans="1:24">
      <c r="A54" s="4">
        <v>46030</v>
      </c>
      <c r="B54" s="4">
        <v>46030</v>
      </c>
      <c r="C54" s="5" t="s">
        <v>48</v>
      </c>
      <c r="D54" s="5" t="s">
        <v>370</v>
      </c>
      <c r="E54" s="5">
        <v>170</v>
      </c>
      <c r="F54" s="5">
        <v>17</v>
      </c>
      <c r="G54" s="5"/>
      <c r="H54" s="5"/>
      <c r="I54" s="5"/>
      <c r="J54" s="5"/>
      <c r="K54" s="5"/>
      <c r="L54" s="5">
        <v>1</v>
      </c>
      <c r="M54" s="5"/>
      <c r="N54" s="5"/>
      <c r="O54" s="5"/>
      <c r="P54" s="5"/>
      <c r="Q54" s="5">
        <v>1</v>
      </c>
      <c r="R54" s="5"/>
      <c r="S54" s="5" t="s">
        <v>311</v>
      </c>
      <c r="T54" s="5"/>
      <c r="U54" s="6" t="s">
        <v>28</v>
      </c>
      <c r="V54" s="6">
        <v>0.75</v>
      </c>
      <c r="W54" s="6">
        <f t="shared" si="2"/>
        <v>12.75</v>
      </c>
      <c r="X54" s="8"/>
    </row>
    <row r="55" ht="24" spans="1:24">
      <c r="A55" s="4">
        <v>46030</v>
      </c>
      <c r="B55" s="4">
        <v>46031</v>
      </c>
      <c r="C55" s="5" t="s">
        <v>55</v>
      </c>
      <c r="D55" s="5" t="s">
        <v>375</v>
      </c>
      <c r="E55" s="5">
        <v>500</v>
      </c>
      <c r="F55" s="5">
        <v>50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6" t="s">
        <v>36</v>
      </c>
      <c r="V55" s="6">
        <v>0.5</v>
      </c>
      <c r="W55" s="6">
        <f t="shared" si="2"/>
        <v>25</v>
      </c>
      <c r="X55" s="8"/>
    </row>
    <row r="56" ht="24" spans="1:24">
      <c r="A56" s="4">
        <v>46030</v>
      </c>
      <c r="B56" s="4">
        <v>46031</v>
      </c>
      <c r="C56" s="5" t="s">
        <v>55</v>
      </c>
      <c r="D56" s="5" t="s">
        <v>376</v>
      </c>
      <c r="E56" s="5">
        <v>500</v>
      </c>
      <c r="F56" s="5">
        <v>50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6" t="s">
        <v>36</v>
      </c>
      <c r="V56" s="6">
        <v>0.5</v>
      </c>
      <c r="W56" s="6">
        <f t="shared" si="2"/>
        <v>25</v>
      </c>
      <c r="X56" s="8"/>
    </row>
    <row r="57" ht="24" spans="1:24">
      <c r="A57" s="4">
        <v>46030</v>
      </c>
      <c r="B57" s="4">
        <v>46031</v>
      </c>
      <c r="C57" s="5" t="s">
        <v>55</v>
      </c>
      <c r="D57" s="5" t="s">
        <v>334</v>
      </c>
      <c r="E57" s="5">
        <v>880</v>
      </c>
      <c r="F57" s="5">
        <v>80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6" t="s">
        <v>36</v>
      </c>
      <c r="V57" s="6">
        <v>0.5</v>
      </c>
      <c r="W57" s="6">
        <f t="shared" si="2"/>
        <v>40</v>
      </c>
      <c r="X57" s="8"/>
    </row>
    <row r="58" ht="24" spans="1:24">
      <c r="A58" s="4">
        <v>46030</v>
      </c>
      <c r="B58" s="4">
        <v>46031</v>
      </c>
      <c r="C58" s="5" t="s">
        <v>55</v>
      </c>
      <c r="D58" s="5" t="s">
        <v>377</v>
      </c>
      <c r="E58" s="5">
        <v>400</v>
      </c>
      <c r="F58" s="5">
        <v>40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6" t="s">
        <v>36</v>
      </c>
      <c r="V58" s="6">
        <v>0.5</v>
      </c>
      <c r="W58" s="6">
        <f t="shared" ref="W55:W64" si="3">F58*V58</f>
        <v>20</v>
      </c>
      <c r="X58" s="8"/>
    </row>
    <row r="59" ht="24" spans="1:24">
      <c r="A59" s="4">
        <v>46030</v>
      </c>
      <c r="B59" s="4">
        <v>46031</v>
      </c>
      <c r="C59" s="5" t="s">
        <v>55</v>
      </c>
      <c r="D59" s="5" t="s">
        <v>378</v>
      </c>
      <c r="E59" s="5">
        <v>300</v>
      </c>
      <c r="F59" s="5">
        <v>30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6" t="s">
        <v>36</v>
      </c>
      <c r="V59" s="6">
        <v>0.5</v>
      </c>
      <c r="W59" s="6">
        <f t="shared" si="3"/>
        <v>15</v>
      </c>
      <c r="X59" s="8"/>
    </row>
    <row r="60" ht="24" spans="1:24">
      <c r="A60" s="4">
        <v>46030</v>
      </c>
      <c r="B60" s="4">
        <v>46031</v>
      </c>
      <c r="C60" s="5" t="s">
        <v>55</v>
      </c>
      <c r="D60" s="5" t="s">
        <v>379</v>
      </c>
      <c r="E60" s="5">
        <v>100</v>
      </c>
      <c r="F60" s="5">
        <v>10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6" t="s">
        <v>36</v>
      </c>
      <c r="V60" s="6">
        <v>0.5</v>
      </c>
      <c r="W60" s="6">
        <f t="shared" si="3"/>
        <v>5</v>
      </c>
      <c r="X60" s="8"/>
    </row>
    <row r="61" ht="14.25" spans="1:24">
      <c r="A61" s="4">
        <v>46030</v>
      </c>
      <c r="B61" s="4">
        <v>46031</v>
      </c>
      <c r="C61" s="5" t="s">
        <v>46</v>
      </c>
      <c r="D61" s="5" t="s">
        <v>75</v>
      </c>
      <c r="E61" s="5">
        <v>360</v>
      </c>
      <c r="F61" s="5">
        <v>40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>
        <v>2</v>
      </c>
      <c r="R61" s="5"/>
      <c r="S61" s="5" t="s">
        <v>380</v>
      </c>
      <c r="T61" s="5"/>
      <c r="U61" s="6" t="s">
        <v>28</v>
      </c>
      <c r="V61" s="6">
        <v>0.75</v>
      </c>
      <c r="W61" s="6">
        <f t="shared" si="3"/>
        <v>30</v>
      </c>
      <c r="X61" s="8"/>
    </row>
    <row r="62" ht="14.25" spans="1:24">
      <c r="A62" s="4">
        <v>46030</v>
      </c>
      <c r="B62" s="4">
        <v>46031</v>
      </c>
      <c r="C62" s="5" t="s">
        <v>46</v>
      </c>
      <c r="D62" s="5" t="s">
        <v>381</v>
      </c>
      <c r="E62" s="5">
        <v>80</v>
      </c>
      <c r="F62" s="5">
        <v>10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 t="s">
        <v>382</v>
      </c>
      <c r="T62" s="5"/>
      <c r="U62" s="6" t="s">
        <v>28</v>
      </c>
      <c r="V62" s="6">
        <v>0.75</v>
      </c>
      <c r="W62" s="6">
        <f t="shared" si="3"/>
        <v>7.5</v>
      </c>
      <c r="X62" s="8"/>
    </row>
    <row r="63" ht="14.25" spans="1:24">
      <c r="A63" s="4">
        <v>46030</v>
      </c>
      <c r="B63" s="4">
        <v>46031</v>
      </c>
      <c r="C63" s="5" t="s">
        <v>46</v>
      </c>
      <c r="D63" s="5" t="s">
        <v>365</v>
      </c>
      <c r="E63" s="5">
        <v>233</v>
      </c>
      <c r="F63" s="5">
        <v>15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>
        <v>1</v>
      </c>
      <c r="R63" s="5"/>
      <c r="S63" s="5" t="s">
        <v>383</v>
      </c>
      <c r="T63" s="5"/>
      <c r="U63" s="6" t="s">
        <v>51</v>
      </c>
      <c r="V63" s="6">
        <v>0.8</v>
      </c>
      <c r="W63" s="6">
        <f t="shared" si="3"/>
        <v>12</v>
      </c>
      <c r="X63" s="8"/>
    </row>
    <row r="64" ht="14.25" spans="1:24">
      <c r="A64" s="4">
        <v>46030</v>
      </c>
      <c r="B64" s="4">
        <v>46031</v>
      </c>
      <c r="C64" s="5" t="s">
        <v>46</v>
      </c>
      <c r="D64" s="5" t="s">
        <v>79</v>
      </c>
      <c r="E64" s="5">
        <v>135</v>
      </c>
      <c r="F64" s="5">
        <v>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6" t="s">
        <v>51</v>
      </c>
      <c r="V64" s="6">
        <v>0.8</v>
      </c>
      <c r="W64" s="6">
        <f t="shared" si="3"/>
        <v>8</v>
      </c>
      <c r="X64" s="8"/>
    </row>
    <row r="65" ht="14.25" spans="1:24">
      <c r="A65" s="4">
        <v>46031</v>
      </c>
      <c r="B65" s="4">
        <v>46031</v>
      </c>
      <c r="C65" s="5" t="s">
        <v>55</v>
      </c>
      <c r="D65" s="5" t="s">
        <v>384</v>
      </c>
      <c r="E65" s="5">
        <v>500</v>
      </c>
      <c r="F65" s="5">
        <v>50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6" t="s">
        <v>36</v>
      </c>
      <c r="V65" s="6">
        <v>0.5</v>
      </c>
      <c r="W65" s="6">
        <f t="shared" ref="W65:W129" si="4">F65*V65</f>
        <v>25</v>
      </c>
      <c r="X65" s="8"/>
    </row>
    <row r="66" ht="14.25" spans="1:24">
      <c r="A66" s="4">
        <v>46031</v>
      </c>
      <c r="B66" s="4">
        <v>46031</v>
      </c>
      <c r="C66" s="5" t="s">
        <v>55</v>
      </c>
      <c r="D66" s="5" t="s">
        <v>385</v>
      </c>
      <c r="E66" s="5">
        <v>500</v>
      </c>
      <c r="F66" s="5">
        <v>50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6" t="s">
        <v>36</v>
      </c>
      <c r="V66" s="6">
        <v>0.5</v>
      </c>
      <c r="W66" s="6">
        <f t="shared" si="4"/>
        <v>25</v>
      </c>
      <c r="X66" s="8"/>
    </row>
    <row r="67" ht="14.25" spans="1:24">
      <c r="A67" s="4">
        <v>46031</v>
      </c>
      <c r="B67" s="4">
        <v>46031</v>
      </c>
      <c r="C67" s="5" t="s">
        <v>69</v>
      </c>
      <c r="D67" s="5" t="s">
        <v>354</v>
      </c>
      <c r="E67" s="5">
        <v>100</v>
      </c>
      <c r="F67" s="5">
        <v>10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6" t="s">
        <v>28</v>
      </c>
      <c r="V67" s="6">
        <v>0.75</v>
      </c>
      <c r="W67" s="6">
        <f t="shared" si="4"/>
        <v>7.5</v>
      </c>
      <c r="X67" s="8"/>
    </row>
    <row r="68" ht="14.25" spans="1:24">
      <c r="A68" s="4">
        <v>46031</v>
      </c>
      <c r="B68" s="4">
        <v>46031</v>
      </c>
      <c r="C68" s="5" t="s">
        <v>69</v>
      </c>
      <c r="D68" s="5" t="s">
        <v>243</v>
      </c>
      <c r="E68" s="5">
        <v>200</v>
      </c>
      <c r="F68" s="5">
        <v>25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6"/>
      <c r="U68" s="6" t="s">
        <v>36</v>
      </c>
      <c r="V68" s="6">
        <v>0.5</v>
      </c>
      <c r="W68" s="6">
        <f t="shared" si="4"/>
        <v>12.5</v>
      </c>
      <c r="X68" s="8"/>
    </row>
    <row r="69" ht="14.25" spans="1:24">
      <c r="A69" s="4">
        <v>46031</v>
      </c>
      <c r="B69" s="4">
        <v>46032</v>
      </c>
      <c r="C69" s="5" t="s">
        <v>81</v>
      </c>
      <c r="D69" s="5" t="s">
        <v>148</v>
      </c>
      <c r="E69" s="5">
        <v>500</v>
      </c>
      <c r="F69" s="5">
        <v>50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6"/>
      <c r="U69" s="6" t="s">
        <v>316</v>
      </c>
      <c r="V69" s="6">
        <v>0.25</v>
      </c>
      <c r="W69" s="6">
        <f t="shared" si="4"/>
        <v>12.5</v>
      </c>
      <c r="X69" s="8"/>
    </row>
    <row r="70" ht="14.25" spans="1:24">
      <c r="A70" s="4">
        <v>46031</v>
      </c>
      <c r="B70" s="4">
        <v>46032</v>
      </c>
      <c r="C70" s="5" t="s">
        <v>81</v>
      </c>
      <c r="D70" s="5" t="s">
        <v>149</v>
      </c>
      <c r="E70" s="5">
        <v>500</v>
      </c>
      <c r="F70" s="5">
        <v>60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6"/>
      <c r="U70" s="6" t="s">
        <v>316</v>
      </c>
      <c r="V70" s="6">
        <v>0.25</v>
      </c>
      <c r="W70" s="6">
        <f t="shared" si="4"/>
        <v>15</v>
      </c>
      <c r="X70" s="8"/>
    </row>
    <row r="71" ht="14.25" spans="1:24">
      <c r="A71" s="4">
        <v>46031</v>
      </c>
      <c r="B71" s="4">
        <v>46032</v>
      </c>
      <c r="C71" s="5" t="s">
        <v>81</v>
      </c>
      <c r="D71" s="5" t="s">
        <v>147</v>
      </c>
      <c r="E71" s="5">
        <v>28</v>
      </c>
      <c r="F71" s="5">
        <v>6</v>
      </c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6"/>
      <c r="U71" s="6" t="s">
        <v>51</v>
      </c>
      <c r="V71" s="6">
        <v>0.8</v>
      </c>
      <c r="W71" s="6">
        <f t="shared" si="4"/>
        <v>4.8</v>
      </c>
      <c r="X71" s="8"/>
    </row>
    <row r="72" ht="14.25" spans="1:24">
      <c r="A72" s="4">
        <v>46031</v>
      </c>
      <c r="B72" s="4">
        <v>46032</v>
      </c>
      <c r="C72" s="5" t="s">
        <v>81</v>
      </c>
      <c r="D72" s="5" t="s">
        <v>92</v>
      </c>
      <c r="E72" s="5">
        <v>20</v>
      </c>
      <c r="F72" s="5">
        <v>5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6"/>
      <c r="U72" s="6" t="s">
        <v>316</v>
      </c>
      <c r="V72" s="6">
        <v>0.25</v>
      </c>
      <c r="W72" s="6">
        <f t="shared" si="4"/>
        <v>1.25</v>
      </c>
      <c r="X72" s="8"/>
    </row>
    <row r="73" ht="14.25" spans="1:24">
      <c r="A73" s="4">
        <v>46031</v>
      </c>
      <c r="B73" s="4">
        <v>46032</v>
      </c>
      <c r="C73" s="5" t="s">
        <v>81</v>
      </c>
      <c r="D73" s="5" t="s">
        <v>41</v>
      </c>
      <c r="E73" s="5">
        <v>1000</v>
      </c>
      <c r="F73" s="5">
        <v>80</v>
      </c>
      <c r="G73" s="5"/>
      <c r="H73" s="5"/>
      <c r="I73" s="5"/>
      <c r="J73" s="5"/>
      <c r="K73" s="5"/>
      <c r="L73" s="5">
        <v>2</v>
      </c>
      <c r="M73" s="5"/>
      <c r="N73" s="5"/>
      <c r="O73" s="5">
        <v>2</v>
      </c>
      <c r="P73" s="5"/>
      <c r="Q73" s="5">
        <v>4</v>
      </c>
      <c r="R73" s="5"/>
      <c r="S73" s="5" t="s">
        <v>386</v>
      </c>
      <c r="T73" s="6"/>
      <c r="U73" s="6" t="s">
        <v>28</v>
      </c>
      <c r="V73" s="6">
        <v>0.75</v>
      </c>
      <c r="W73" s="6">
        <f t="shared" si="4"/>
        <v>60</v>
      </c>
      <c r="X73" s="8"/>
    </row>
    <row r="74" ht="14.25" spans="1:24">
      <c r="A74" s="4">
        <v>46031</v>
      </c>
      <c r="B74" s="4">
        <v>46032</v>
      </c>
      <c r="C74" s="5" t="s">
        <v>81</v>
      </c>
      <c r="D74" s="5" t="s">
        <v>387</v>
      </c>
      <c r="E74" s="5">
        <v>200</v>
      </c>
      <c r="F74" s="5">
        <v>20</v>
      </c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6"/>
      <c r="U74" s="6" t="s">
        <v>316</v>
      </c>
      <c r="V74" s="6">
        <v>0.25</v>
      </c>
      <c r="W74" s="6">
        <f t="shared" si="4"/>
        <v>5</v>
      </c>
      <c r="X74" s="8"/>
    </row>
    <row r="75" ht="14.25" spans="1:24">
      <c r="A75" s="4">
        <v>46033</v>
      </c>
      <c r="B75" s="4">
        <v>46034</v>
      </c>
      <c r="C75" s="5" t="s">
        <v>55</v>
      </c>
      <c r="D75" s="5" t="s">
        <v>388</v>
      </c>
      <c r="E75" s="5">
        <v>500</v>
      </c>
      <c r="F75" s="5">
        <v>60</v>
      </c>
      <c r="G75" s="5"/>
      <c r="H75" s="5"/>
      <c r="I75" s="5"/>
      <c r="J75" s="5"/>
      <c r="K75" s="5"/>
      <c r="L75" s="5">
        <v>1</v>
      </c>
      <c r="M75" s="5"/>
      <c r="N75" s="5"/>
      <c r="O75" s="5"/>
      <c r="P75" s="5"/>
      <c r="Q75" s="5">
        <v>1</v>
      </c>
      <c r="R75" s="5"/>
      <c r="S75" s="5" t="s">
        <v>42</v>
      </c>
      <c r="T75" s="6"/>
      <c r="U75" s="6" t="s">
        <v>28</v>
      </c>
      <c r="V75" s="6">
        <v>0.75</v>
      </c>
      <c r="W75" s="6">
        <f t="shared" si="4"/>
        <v>45</v>
      </c>
      <c r="X75" s="8"/>
    </row>
    <row r="76" ht="14.25" spans="1:24">
      <c r="A76" s="4">
        <v>46033</v>
      </c>
      <c r="B76" s="4">
        <v>46034</v>
      </c>
      <c r="C76" s="5" t="s">
        <v>81</v>
      </c>
      <c r="D76" s="5" t="s">
        <v>387</v>
      </c>
      <c r="E76" s="5">
        <v>300</v>
      </c>
      <c r="F76" s="5">
        <v>24</v>
      </c>
      <c r="G76" s="5"/>
      <c r="H76" s="5"/>
      <c r="I76" s="5"/>
      <c r="J76" s="5"/>
      <c r="K76" s="5"/>
      <c r="L76" s="5">
        <v>1</v>
      </c>
      <c r="M76" s="5"/>
      <c r="N76" s="5"/>
      <c r="O76" s="5"/>
      <c r="P76" s="5"/>
      <c r="Q76" s="5">
        <v>1</v>
      </c>
      <c r="R76" s="5"/>
      <c r="S76" s="5" t="s">
        <v>311</v>
      </c>
      <c r="T76" s="6"/>
      <c r="U76" s="6" t="s">
        <v>316</v>
      </c>
      <c r="V76" s="6">
        <v>0.25</v>
      </c>
      <c r="W76" s="6">
        <f t="shared" si="4"/>
        <v>6</v>
      </c>
      <c r="X76" s="8"/>
    </row>
    <row r="77" ht="14.25" spans="1:24">
      <c r="A77" s="4">
        <v>46338</v>
      </c>
      <c r="B77" s="4">
        <v>46035</v>
      </c>
      <c r="C77" s="5" t="s">
        <v>46</v>
      </c>
      <c r="D77" s="5" t="s">
        <v>193</v>
      </c>
      <c r="E77" s="5">
        <v>220</v>
      </c>
      <c r="F77" s="5">
        <v>20</v>
      </c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6"/>
      <c r="U77" s="6" t="s">
        <v>28</v>
      </c>
      <c r="V77" s="6">
        <v>0.75</v>
      </c>
      <c r="W77" s="6">
        <f t="shared" si="4"/>
        <v>15</v>
      </c>
      <c r="X77" s="8"/>
    </row>
    <row r="78" ht="14.25" spans="1:24">
      <c r="A78" s="4">
        <v>46338</v>
      </c>
      <c r="B78" s="4">
        <v>46035</v>
      </c>
      <c r="C78" s="5" t="s">
        <v>46</v>
      </c>
      <c r="D78" s="5" t="s">
        <v>75</v>
      </c>
      <c r="E78" s="5">
        <v>460</v>
      </c>
      <c r="F78" s="5">
        <v>60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6"/>
      <c r="U78" s="6" t="s">
        <v>28</v>
      </c>
      <c r="V78" s="6">
        <v>0.75</v>
      </c>
      <c r="W78" s="6">
        <f t="shared" si="4"/>
        <v>45</v>
      </c>
      <c r="X78" s="8"/>
    </row>
    <row r="79" ht="14.25" spans="1:24">
      <c r="A79" s="4">
        <v>46338</v>
      </c>
      <c r="B79" s="4">
        <v>46035</v>
      </c>
      <c r="C79" s="5" t="s">
        <v>46</v>
      </c>
      <c r="D79" s="5" t="s">
        <v>131</v>
      </c>
      <c r="E79" s="5">
        <v>120</v>
      </c>
      <c r="F79" s="5">
        <v>12</v>
      </c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6"/>
      <c r="U79" s="6" t="s">
        <v>28</v>
      </c>
      <c r="V79" s="6">
        <v>0.75</v>
      </c>
      <c r="W79" s="6">
        <f t="shared" si="4"/>
        <v>9</v>
      </c>
      <c r="X79" s="8"/>
    </row>
    <row r="80" ht="14.25" spans="1:24">
      <c r="A80" s="4">
        <v>46338</v>
      </c>
      <c r="B80" s="4">
        <v>46035</v>
      </c>
      <c r="C80" s="5" t="s">
        <v>46</v>
      </c>
      <c r="D80" s="5" t="s">
        <v>362</v>
      </c>
      <c r="E80" s="5">
        <v>260</v>
      </c>
      <c r="F80" s="5">
        <v>40</v>
      </c>
      <c r="G80" s="5"/>
      <c r="H80" s="5"/>
      <c r="I80" s="5"/>
      <c r="J80" s="5"/>
      <c r="K80" s="5"/>
      <c r="L80" s="5">
        <v>1</v>
      </c>
      <c r="M80" s="5"/>
      <c r="N80" s="5"/>
      <c r="O80" s="5">
        <v>1</v>
      </c>
      <c r="P80" s="5"/>
      <c r="Q80" s="5">
        <v>2</v>
      </c>
      <c r="R80" s="5"/>
      <c r="S80" s="5" t="s">
        <v>389</v>
      </c>
      <c r="T80" s="6"/>
      <c r="U80" s="6" t="s">
        <v>28</v>
      </c>
      <c r="V80" s="6">
        <v>0.75</v>
      </c>
      <c r="W80" s="6">
        <f t="shared" si="4"/>
        <v>30</v>
      </c>
      <c r="X80" s="8"/>
    </row>
    <row r="81" ht="14.25" spans="1:24">
      <c r="A81" s="4">
        <v>46338</v>
      </c>
      <c r="B81" s="4">
        <v>46035</v>
      </c>
      <c r="C81" s="5" t="s">
        <v>46</v>
      </c>
      <c r="D81" s="5" t="s">
        <v>194</v>
      </c>
      <c r="E81" s="5">
        <v>100</v>
      </c>
      <c r="F81" s="5">
        <v>20</v>
      </c>
      <c r="G81" s="5"/>
      <c r="H81" s="5"/>
      <c r="I81" s="5"/>
      <c r="J81" s="5"/>
      <c r="K81" s="5"/>
      <c r="L81" s="5"/>
      <c r="M81" s="5"/>
      <c r="N81" s="5"/>
      <c r="O81" s="5"/>
      <c r="P81" s="5"/>
      <c r="Q81" s="5">
        <v>1</v>
      </c>
      <c r="R81" s="5"/>
      <c r="S81" s="5" t="s">
        <v>390</v>
      </c>
      <c r="T81" s="6"/>
      <c r="U81" s="6" t="s">
        <v>28</v>
      </c>
      <c r="V81" s="6">
        <v>0.75</v>
      </c>
      <c r="W81" s="6">
        <f t="shared" si="4"/>
        <v>15</v>
      </c>
      <c r="X81" s="8"/>
    </row>
    <row r="82" ht="14.25" spans="1:24">
      <c r="A82" s="4">
        <v>46338</v>
      </c>
      <c r="B82" s="4">
        <v>46035</v>
      </c>
      <c r="C82" s="5" t="s">
        <v>46</v>
      </c>
      <c r="D82" s="5" t="s">
        <v>160</v>
      </c>
      <c r="E82" s="5">
        <v>180</v>
      </c>
      <c r="F82" s="5">
        <v>20</v>
      </c>
      <c r="G82" s="5"/>
      <c r="H82" s="5"/>
      <c r="I82" s="5"/>
      <c r="J82" s="5">
        <v>3</v>
      </c>
      <c r="K82" s="5"/>
      <c r="L82" s="5"/>
      <c r="M82" s="5"/>
      <c r="N82" s="5"/>
      <c r="O82" s="5"/>
      <c r="P82" s="5"/>
      <c r="Q82" s="5"/>
      <c r="R82" s="5">
        <v>180</v>
      </c>
      <c r="S82" s="5" t="s">
        <v>391</v>
      </c>
      <c r="T82" s="6"/>
      <c r="U82" s="6" t="s">
        <v>28</v>
      </c>
      <c r="V82" s="6">
        <v>0.75</v>
      </c>
      <c r="W82" s="6">
        <f t="shared" si="4"/>
        <v>15</v>
      </c>
      <c r="X82" s="8"/>
    </row>
    <row r="83" ht="14.25" spans="1:24">
      <c r="A83" s="4">
        <v>46035</v>
      </c>
      <c r="B83" s="4">
        <v>46035</v>
      </c>
      <c r="C83" s="5" t="s">
        <v>23</v>
      </c>
      <c r="D83" s="5" t="s">
        <v>366</v>
      </c>
      <c r="E83" s="5">
        <v>250</v>
      </c>
      <c r="F83" s="5">
        <v>30</v>
      </c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6"/>
      <c r="U83" s="6" t="s">
        <v>28</v>
      </c>
      <c r="V83" s="6">
        <v>0.75</v>
      </c>
      <c r="W83" s="6">
        <f t="shared" si="4"/>
        <v>22.5</v>
      </c>
      <c r="X83" s="8"/>
    </row>
    <row r="84" ht="14.25" spans="1:24">
      <c r="A84" s="4">
        <v>46035</v>
      </c>
      <c r="B84" s="4">
        <v>46035</v>
      </c>
      <c r="C84" s="5" t="s">
        <v>23</v>
      </c>
      <c r="D84" s="5" t="s">
        <v>111</v>
      </c>
      <c r="E84" s="5">
        <v>300</v>
      </c>
      <c r="F84" s="5">
        <v>30</v>
      </c>
      <c r="G84" s="5"/>
      <c r="H84" s="5"/>
      <c r="I84" s="5"/>
      <c r="J84" s="5"/>
      <c r="K84" s="5"/>
      <c r="L84" s="5"/>
      <c r="M84" s="5"/>
      <c r="N84" s="5"/>
      <c r="O84" s="5"/>
      <c r="P84" s="5">
        <v>16</v>
      </c>
      <c r="Q84" s="5"/>
      <c r="R84" s="5">
        <v>300</v>
      </c>
      <c r="S84" s="5" t="s">
        <v>392</v>
      </c>
      <c r="T84" s="6"/>
      <c r="U84" s="6" t="s">
        <v>28</v>
      </c>
      <c r="V84" s="6">
        <v>0.75</v>
      </c>
      <c r="W84" s="6">
        <f t="shared" si="4"/>
        <v>22.5</v>
      </c>
      <c r="X84" s="8"/>
    </row>
    <row r="85" ht="14.25" spans="1:24">
      <c r="A85" s="4">
        <v>46035</v>
      </c>
      <c r="B85" s="4">
        <v>46035</v>
      </c>
      <c r="C85" s="5" t="s">
        <v>23</v>
      </c>
      <c r="D85" s="5" t="s">
        <v>29</v>
      </c>
      <c r="E85" s="5">
        <v>168</v>
      </c>
      <c r="F85" s="5">
        <v>24</v>
      </c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6"/>
      <c r="U85" s="6" t="s">
        <v>28</v>
      </c>
      <c r="V85" s="6">
        <v>0.75</v>
      </c>
      <c r="W85" s="6">
        <f t="shared" si="4"/>
        <v>18</v>
      </c>
      <c r="X85" s="8"/>
    </row>
    <row r="86" ht="14.25" spans="1:24">
      <c r="A86" s="4">
        <v>46035</v>
      </c>
      <c r="B86" s="4">
        <v>46035</v>
      </c>
      <c r="C86" s="5" t="s">
        <v>23</v>
      </c>
      <c r="D86" s="5" t="s">
        <v>289</v>
      </c>
      <c r="E86" s="5">
        <v>140</v>
      </c>
      <c r="F86" s="5">
        <v>20</v>
      </c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6" t="s">
        <v>316</v>
      </c>
      <c r="V86" s="6">
        <v>0.25</v>
      </c>
      <c r="W86" s="6">
        <f t="shared" si="4"/>
        <v>5</v>
      </c>
      <c r="X86" s="8"/>
    </row>
    <row r="87" ht="14.25" spans="1:24">
      <c r="A87" s="4">
        <v>46035</v>
      </c>
      <c r="B87" s="4">
        <v>46035</v>
      </c>
      <c r="C87" s="5" t="s">
        <v>23</v>
      </c>
      <c r="D87" s="5" t="s">
        <v>24</v>
      </c>
      <c r="E87" s="5">
        <v>300</v>
      </c>
      <c r="F87" s="5">
        <v>24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6" t="s">
        <v>316</v>
      </c>
      <c r="V87" s="6">
        <v>0.25</v>
      </c>
      <c r="W87" s="6">
        <f t="shared" si="4"/>
        <v>6</v>
      </c>
      <c r="X87" s="8"/>
    </row>
    <row r="88" ht="14.25" spans="1:24">
      <c r="A88" s="4">
        <v>46036</v>
      </c>
      <c r="B88" s="4">
        <v>46036</v>
      </c>
      <c r="C88" s="5" t="s">
        <v>55</v>
      </c>
      <c r="D88" s="5" t="s">
        <v>338</v>
      </c>
      <c r="E88" s="5">
        <v>1700</v>
      </c>
      <c r="F88" s="5">
        <v>150</v>
      </c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6" t="s">
        <v>316</v>
      </c>
      <c r="V88" s="6">
        <v>0.25</v>
      </c>
      <c r="W88" s="6">
        <f t="shared" si="4"/>
        <v>37.5</v>
      </c>
      <c r="X88" s="8"/>
    </row>
    <row r="89" ht="14.25" spans="1:24">
      <c r="A89" s="4">
        <v>46036</v>
      </c>
      <c r="B89" s="4">
        <v>46036</v>
      </c>
      <c r="C89" s="5" t="s">
        <v>55</v>
      </c>
      <c r="D89" s="5" t="s">
        <v>339</v>
      </c>
      <c r="E89" s="5">
        <v>1700</v>
      </c>
      <c r="F89" s="5">
        <v>150</v>
      </c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6" t="s">
        <v>316</v>
      </c>
      <c r="V89" s="6">
        <v>0.25</v>
      </c>
      <c r="W89" s="6">
        <f t="shared" si="4"/>
        <v>37.5</v>
      </c>
      <c r="X89" s="8"/>
    </row>
    <row r="90" ht="14.25" spans="1:24">
      <c r="A90" s="4">
        <v>46036</v>
      </c>
      <c r="B90" s="4">
        <v>46036</v>
      </c>
      <c r="C90" s="5" t="s">
        <v>55</v>
      </c>
      <c r="D90" s="5" t="s">
        <v>348</v>
      </c>
      <c r="E90" s="5">
        <v>490</v>
      </c>
      <c r="F90" s="5">
        <v>50</v>
      </c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6" t="s">
        <v>36</v>
      </c>
      <c r="V90" s="6">
        <v>0.5</v>
      </c>
      <c r="W90" s="6">
        <f t="shared" si="4"/>
        <v>25</v>
      </c>
      <c r="X90" s="8"/>
    </row>
    <row r="91" ht="14.25" spans="1:24">
      <c r="A91" s="4">
        <v>46036</v>
      </c>
      <c r="B91" s="4">
        <v>46036</v>
      </c>
      <c r="C91" s="5" t="s">
        <v>55</v>
      </c>
      <c r="D91" s="5" t="s">
        <v>349</v>
      </c>
      <c r="E91" s="5">
        <v>490</v>
      </c>
      <c r="F91" s="5">
        <v>50</v>
      </c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6" t="s">
        <v>36</v>
      </c>
      <c r="V91" s="6">
        <v>0.5</v>
      </c>
      <c r="W91" s="6">
        <f t="shared" si="4"/>
        <v>25</v>
      </c>
      <c r="X91" s="8"/>
    </row>
    <row r="92" ht="14.25" spans="1:24">
      <c r="A92" s="4">
        <v>46036</v>
      </c>
      <c r="B92" s="4">
        <v>46036</v>
      </c>
      <c r="C92" s="5" t="s">
        <v>55</v>
      </c>
      <c r="D92" s="5" t="s">
        <v>350</v>
      </c>
      <c r="E92" s="5">
        <v>600</v>
      </c>
      <c r="F92" s="5">
        <v>50</v>
      </c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6" t="s">
        <v>36</v>
      </c>
      <c r="V92" s="6">
        <v>0.5</v>
      </c>
      <c r="W92" s="6">
        <f t="shared" si="4"/>
        <v>25</v>
      </c>
      <c r="X92" s="8"/>
    </row>
    <row r="93" ht="14.25" spans="1:24">
      <c r="A93" s="4">
        <v>46036</v>
      </c>
      <c r="B93" s="4">
        <v>46036</v>
      </c>
      <c r="C93" s="5" t="s">
        <v>55</v>
      </c>
      <c r="D93" s="5" t="s">
        <v>351</v>
      </c>
      <c r="E93" s="5">
        <v>600</v>
      </c>
      <c r="F93" s="5">
        <v>50</v>
      </c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6" t="s">
        <v>36</v>
      </c>
      <c r="V93" s="6">
        <v>0.5</v>
      </c>
      <c r="W93" s="6">
        <f t="shared" si="4"/>
        <v>25</v>
      </c>
      <c r="X93" s="8"/>
    </row>
    <row r="94" ht="14.25" spans="1:24">
      <c r="A94" s="4">
        <v>46036</v>
      </c>
      <c r="B94" s="4">
        <v>46036</v>
      </c>
      <c r="C94" s="5" t="s">
        <v>55</v>
      </c>
      <c r="D94" s="5" t="s">
        <v>393</v>
      </c>
      <c r="E94" s="5">
        <v>291</v>
      </c>
      <c r="F94" s="5">
        <v>30</v>
      </c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6" t="s">
        <v>36</v>
      </c>
      <c r="V94" s="6">
        <v>0.5</v>
      </c>
      <c r="W94" s="6">
        <f t="shared" si="4"/>
        <v>15</v>
      </c>
      <c r="X94" s="8"/>
    </row>
    <row r="95" ht="14.25" spans="1:24">
      <c r="A95" s="4">
        <v>46036</v>
      </c>
      <c r="B95" s="4">
        <v>46036</v>
      </c>
      <c r="C95" s="5" t="s">
        <v>55</v>
      </c>
      <c r="D95" s="5" t="s">
        <v>394</v>
      </c>
      <c r="E95" s="5">
        <v>291</v>
      </c>
      <c r="F95" s="5">
        <v>30</v>
      </c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6" t="s">
        <v>36</v>
      </c>
      <c r="V95" s="6">
        <v>0.5</v>
      </c>
      <c r="W95" s="6">
        <f t="shared" si="4"/>
        <v>15</v>
      </c>
      <c r="X95" s="8"/>
    </row>
    <row r="96" ht="14.25" spans="1:24">
      <c r="A96" s="4">
        <v>46037</v>
      </c>
      <c r="B96" s="4">
        <v>46037</v>
      </c>
      <c r="C96" s="5" t="s">
        <v>55</v>
      </c>
      <c r="D96" s="5" t="s">
        <v>64</v>
      </c>
      <c r="E96" s="5">
        <v>202</v>
      </c>
      <c r="F96" s="5">
        <v>21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6" t="s">
        <v>28</v>
      </c>
      <c r="V96" s="6">
        <v>0.75</v>
      </c>
      <c r="W96" s="6">
        <f t="shared" si="4"/>
        <v>15.75</v>
      </c>
      <c r="X96" s="8"/>
    </row>
    <row r="97" ht="14.25" spans="1:24">
      <c r="A97" s="4">
        <v>46037</v>
      </c>
      <c r="B97" s="4">
        <v>46037</v>
      </c>
      <c r="C97" s="5" t="s">
        <v>55</v>
      </c>
      <c r="D97" s="5" t="s">
        <v>137</v>
      </c>
      <c r="E97" s="5">
        <v>259</v>
      </c>
      <c r="F97" s="5">
        <v>28</v>
      </c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6" t="s">
        <v>28</v>
      </c>
      <c r="V97" s="6">
        <v>0.75</v>
      </c>
      <c r="W97" s="6">
        <f t="shared" si="4"/>
        <v>21</v>
      </c>
      <c r="X97" s="8"/>
    </row>
    <row r="98" ht="14.25" spans="1:24">
      <c r="A98" s="4">
        <v>46037</v>
      </c>
      <c r="B98" s="4">
        <v>46037</v>
      </c>
      <c r="C98" s="5" t="s">
        <v>55</v>
      </c>
      <c r="D98" s="5" t="s">
        <v>68</v>
      </c>
      <c r="E98" s="5">
        <v>207</v>
      </c>
      <c r="F98" s="5">
        <v>20</v>
      </c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6" t="s">
        <v>28</v>
      </c>
      <c r="V98" s="6">
        <v>0.75</v>
      </c>
      <c r="W98" s="6">
        <f t="shared" si="4"/>
        <v>15</v>
      </c>
      <c r="X98" s="8"/>
    </row>
    <row r="99" ht="14.25" spans="1:24">
      <c r="A99" s="4">
        <v>46037</v>
      </c>
      <c r="B99" s="4">
        <v>46037</v>
      </c>
      <c r="C99" s="5" t="s">
        <v>55</v>
      </c>
      <c r="D99" s="5" t="s">
        <v>236</v>
      </c>
      <c r="E99" s="5">
        <v>100</v>
      </c>
      <c r="F99" s="5">
        <v>14</v>
      </c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6" t="s">
        <v>28</v>
      </c>
      <c r="V99" s="6">
        <v>0.75</v>
      </c>
      <c r="W99" s="6">
        <f t="shared" si="4"/>
        <v>10.5</v>
      </c>
      <c r="X99" s="8"/>
    </row>
    <row r="100" ht="14.25" spans="1:24">
      <c r="A100" s="4">
        <v>46037</v>
      </c>
      <c r="B100" s="4">
        <v>46038</v>
      </c>
      <c r="C100" s="5" t="s">
        <v>69</v>
      </c>
      <c r="D100" s="5" t="s">
        <v>216</v>
      </c>
      <c r="E100" s="5">
        <v>187</v>
      </c>
      <c r="F100" s="5">
        <v>20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6" t="s">
        <v>36</v>
      </c>
      <c r="V100" s="6">
        <v>0.5</v>
      </c>
      <c r="W100" s="6">
        <f t="shared" si="4"/>
        <v>10</v>
      </c>
      <c r="X100" s="8"/>
    </row>
    <row r="101" ht="14.25" spans="1:24">
      <c r="A101" s="4">
        <v>46037</v>
      </c>
      <c r="B101" s="4">
        <v>46038</v>
      </c>
      <c r="C101" s="5" t="s">
        <v>69</v>
      </c>
      <c r="D101" s="5" t="s">
        <v>224</v>
      </c>
      <c r="E101" s="5">
        <v>240</v>
      </c>
      <c r="F101" s="5">
        <v>30</v>
      </c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6" t="s">
        <v>36</v>
      </c>
      <c r="V101" s="6">
        <v>0.5</v>
      </c>
      <c r="W101" s="6">
        <f t="shared" si="4"/>
        <v>15</v>
      </c>
      <c r="X101" s="8"/>
    </row>
    <row r="102" ht="14.25" spans="1:24">
      <c r="A102" s="4">
        <v>46037</v>
      </c>
      <c r="B102" s="4">
        <v>46038</v>
      </c>
      <c r="C102" s="5" t="s">
        <v>69</v>
      </c>
      <c r="D102" s="5" t="s">
        <v>243</v>
      </c>
      <c r="E102" s="5">
        <v>412</v>
      </c>
      <c r="F102" s="5">
        <v>50</v>
      </c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6" t="s">
        <v>36</v>
      </c>
      <c r="V102" s="6">
        <v>0.5</v>
      </c>
      <c r="W102" s="6">
        <f t="shared" si="4"/>
        <v>25</v>
      </c>
      <c r="X102" s="8"/>
    </row>
    <row r="103" ht="14.25" spans="1:24">
      <c r="A103" s="4">
        <v>46037</v>
      </c>
      <c r="B103" s="4">
        <v>46038</v>
      </c>
      <c r="C103" s="5" t="s">
        <v>69</v>
      </c>
      <c r="D103" s="5" t="s">
        <v>354</v>
      </c>
      <c r="E103" s="5">
        <v>342</v>
      </c>
      <c r="F103" s="5">
        <v>20</v>
      </c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6" t="s">
        <v>28</v>
      </c>
      <c r="V103" s="6">
        <v>0.75</v>
      </c>
      <c r="W103" s="6">
        <f t="shared" si="4"/>
        <v>15</v>
      </c>
      <c r="X103" s="8"/>
    </row>
    <row r="104" ht="14.25" spans="1:24">
      <c r="A104" s="4">
        <v>46037</v>
      </c>
      <c r="B104" s="4">
        <v>46038</v>
      </c>
      <c r="C104" s="5" t="s">
        <v>69</v>
      </c>
      <c r="D104" s="5" t="s">
        <v>157</v>
      </c>
      <c r="E104" s="5">
        <v>494</v>
      </c>
      <c r="F104" s="5">
        <v>48</v>
      </c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6" t="s">
        <v>28</v>
      </c>
      <c r="V104" s="6">
        <v>0.75</v>
      </c>
      <c r="W104" s="6">
        <f t="shared" si="4"/>
        <v>36</v>
      </c>
      <c r="X104" s="8"/>
    </row>
    <row r="105" ht="14.25" spans="1:24">
      <c r="A105" s="4">
        <v>46037</v>
      </c>
      <c r="B105" s="4">
        <v>46038</v>
      </c>
      <c r="C105" s="5" t="s">
        <v>69</v>
      </c>
      <c r="D105" s="5" t="s">
        <v>258</v>
      </c>
      <c r="E105" s="5">
        <v>219</v>
      </c>
      <c r="F105" s="5">
        <v>20</v>
      </c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6" t="s">
        <v>36</v>
      </c>
      <c r="V105" s="6">
        <v>0.5</v>
      </c>
      <c r="W105" s="6">
        <f t="shared" si="4"/>
        <v>10</v>
      </c>
      <c r="X105" s="8"/>
    </row>
    <row r="106" ht="14.25" spans="1:24">
      <c r="A106" s="4">
        <v>46037</v>
      </c>
      <c r="B106" s="4">
        <v>46038</v>
      </c>
      <c r="C106" s="5" t="s">
        <v>69</v>
      </c>
      <c r="D106" s="5" t="s">
        <v>227</v>
      </c>
      <c r="E106" s="5">
        <v>300</v>
      </c>
      <c r="F106" s="5">
        <v>15</v>
      </c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6" t="s">
        <v>28</v>
      </c>
      <c r="V106" s="6">
        <v>0.75</v>
      </c>
      <c r="W106" s="6">
        <f t="shared" si="4"/>
        <v>11.25</v>
      </c>
      <c r="X106" s="8"/>
    </row>
    <row r="107" ht="14.25" spans="1:24">
      <c r="A107" s="4">
        <v>46037</v>
      </c>
      <c r="B107" s="4">
        <v>46038</v>
      </c>
      <c r="C107" s="5" t="s">
        <v>69</v>
      </c>
      <c r="D107" s="5" t="s">
        <v>240</v>
      </c>
      <c r="E107" s="5">
        <v>310</v>
      </c>
      <c r="F107" s="5">
        <v>35</v>
      </c>
      <c r="G107" s="5"/>
      <c r="H107" s="5"/>
      <c r="I107" s="5"/>
      <c r="J107" s="5"/>
      <c r="K107" s="5"/>
      <c r="L107" s="5">
        <v>1</v>
      </c>
      <c r="M107" s="5"/>
      <c r="N107" s="5"/>
      <c r="O107" s="5"/>
      <c r="P107" s="5"/>
      <c r="Q107" s="5">
        <v>1</v>
      </c>
      <c r="R107" s="5"/>
      <c r="S107" s="5" t="s">
        <v>395</v>
      </c>
      <c r="T107" s="5"/>
      <c r="U107" s="6" t="s">
        <v>36</v>
      </c>
      <c r="V107" s="6">
        <v>0.5</v>
      </c>
      <c r="W107" s="6">
        <f t="shared" si="4"/>
        <v>17.5</v>
      </c>
      <c r="X107" s="8"/>
    </row>
    <row r="108" ht="14.25" spans="1:24">
      <c r="A108" s="4">
        <v>46038</v>
      </c>
      <c r="B108" s="4">
        <v>46039</v>
      </c>
      <c r="C108" s="5" t="s">
        <v>46</v>
      </c>
      <c r="D108" s="5" t="s">
        <v>75</v>
      </c>
      <c r="E108" s="5">
        <v>340</v>
      </c>
      <c r="F108" s="5">
        <v>40</v>
      </c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6" t="s">
        <v>28</v>
      </c>
      <c r="V108" s="6">
        <v>0.75</v>
      </c>
      <c r="W108" s="6">
        <f t="shared" si="4"/>
        <v>30</v>
      </c>
      <c r="X108" s="8"/>
    </row>
    <row r="109" ht="14.25" spans="1:24">
      <c r="A109" s="4">
        <v>46038</v>
      </c>
      <c r="B109" s="4">
        <v>46039</v>
      </c>
      <c r="C109" s="5" t="s">
        <v>46</v>
      </c>
      <c r="D109" s="5" t="s">
        <v>396</v>
      </c>
      <c r="E109" s="5">
        <v>204</v>
      </c>
      <c r="F109" s="5">
        <v>20</v>
      </c>
      <c r="G109" s="5"/>
      <c r="H109" s="5"/>
      <c r="I109" s="5"/>
      <c r="J109" s="5">
        <v>1</v>
      </c>
      <c r="K109" s="5"/>
      <c r="L109" s="5"/>
      <c r="M109" s="5"/>
      <c r="N109" s="5"/>
      <c r="O109" s="5"/>
      <c r="P109" s="5"/>
      <c r="Q109" s="5">
        <v>1</v>
      </c>
      <c r="R109" s="5"/>
      <c r="S109" s="5" t="s">
        <v>397</v>
      </c>
      <c r="T109" s="5"/>
      <c r="U109" s="6" t="s">
        <v>316</v>
      </c>
      <c r="V109" s="6">
        <v>0.25</v>
      </c>
      <c r="W109" s="6">
        <f t="shared" si="4"/>
        <v>5</v>
      </c>
      <c r="X109" s="8"/>
    </row>
    <row r="110" ht="14.25" spans="1:24">
      <c r="A110" s="4">
        <v>46038</v>
      </c>
      <c r="B110" s="4">
        <v>46039</v>
      </c>
      <c r="C110" s="5" t="s">
        <v>398</v>
      </c>
      <c r="D110" s="5" t="s">
        <v>399</v>
      </c>
      <c r="E110" s="5">
        <v>47</v>
      </c>
      <c r="F110" s="5">
        <v>6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6" t="s">
        <v>51</v>
      </c>
      <c r="V110" s="6">
        <v>0.8</v>
      </c>
      <c r="W110" s="6">
        <f t="shared" si="4"/>
        <v>4.8</v>
      </c>
      <c r="X110" s="8"/>
    </row>
    <row r="111" ht="14.25" spans="1:24">
      <c r="A111" s="4">
        <v>46041</v>
      </c>
      <c r="B111" s="4">
        <v>46041</v>
      </c>
      <c r="C111" s="5" t="s">
        <v>55</v>
      </c>
      <c r="D111" s="5" t="s">
        <v>348</v>
      </c>
      <c r="E111" s="5">
        <v>664</v>
      </c>
      <c r="F111" s="5">
        <v>60</v>
      </c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6" t="s">
        <v>36</v>
      </c>
      <c r="V111" s="6">
        <v>0.5</v>
      </c>
      <c r="W111" s="6">
        <f t="shared" si="4"/>
        <v>30</v>
      </c>
      <c r="X111" s="8"/>
    </row>
    <row r="112" ht="14.25" spans="1:24">
      <c r="A112" s="4">
        <v>46041</v>
      </c>
      <c r="B112" s="4">
        <v>46041</v>
      </c>
      <c r="C112" s="5" t="s">
        <v>55</v>
      </c>
      <c r="D112" s="5" t="s">
        <v>349</v>
      </c>
      <c r="E112" s="5">
        <v>664</v>
      </c>
      <c r="F112" s="5">
        <v>60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6" t="s">
        <v>36</v>
      </c>
      <c r="V112" s="6">
        <v>0.5</v>
      </c>
      <c r="W112" s="6">
        <f t="shared" si="4"/>
        <v>30</v>
      </c>
      <c r="X112" s="8"/>
    </row>
    <row r="113" ht="14.25" spans="1:24">
      <c r="A113" s="4">
        <v>46041</v>
      </c>
      <c r="B113" s="4">
        <v>46041</v>
      </c>
      <c r="C113" s="5" t="s">
        <v>55</v>
      </c>
      <c r="D113" s="5" t="s">
        <v>350</v>
      </c>
      <c r="E113" s="5">
        <v>563</v>
      </c>
      <c r="F113" s="5">
        <v>50</v>
      </c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6" t="s">
        <v>36</v>
      </c>
      <c r="V113" s="6">
        <v>0.5</v>
      </c>
      <c r="W113" s="6">
        <f t="shared" si="4"/>
        <v>25</v>
      </c>
      <c r="X113" s="8"/>
    </row>
    <row r="114" ht="14.25" spans="1:24">
      <c r="A114" s="4">
        <v>46041</v>
      </c>
      <c r="B114" s="4">
        <v>46041</v>
      </c>
      <c r="C114" s="5" t="s">
        <v>55</v>
      </c>
      <c r="D114" s="5" t="s">
        <v>351</v>
      </c>
      <c r="E114" s="5">
        <v>563</v>
      </c>
      <c r="F114" s="5">
        <v>50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6" t="s">
        <v>36</v>
      </c>
      <c r="V114" s="6">
        <v>0.5</v>
      </c>
      <c r="W114" s="6">
        <f t="shared" si="4"/>
        <v>25</v>
      </c>
      <c r="X114" s="8"/>
    </row>
    <row r="115" ht="14.25" spans="1:24">
      <c r="A115" s="4">
        <v>46041</v>
      </c>
      <c r="B115" s="4">
        <v>46041</v>
      </c>
      <c r="C115" s="5" t="s">
        <v>55</v>
      </c>
      <c r="D115" s="5" t="s">
        <v>393</v>
      </c>
      <c r="E115" s="5">
        <v>294</v>
      </c>
      <c r="F115" s="5">
        <v>30</v>
      </c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6" t="s">
        <v>36</v>
      </c>
      <c r="V115" s="6">
        <v>0.5</v>
      </c>
      <c r="W115" s="6">
        <f t="shared" si="4"/>
        <v>15</v>
      </c>
      <c r="X115" s="8"/>
    </row>
    <row r="116" ht="14.25" spans="1:24">
      <c r="A116" s="4">
        <v>46041</v>
      </c>
      <c r="B116" s="4">
        <v>46041</v>
      </c>
      <c r="C116" s="5" t="s">
        <v>55</v>
      </c>
      <c r="D116" s="5" t="s">
        <v>394</v>
      </c>
      <c r="E116" s="5">
        <v>294</v>
      </c>
      <c r="F116" s="5">
        <v>30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6" t="s">
        <v>36</v>
      </c>
      <c r="V116" s="6">
        <v>0.5</v>
      </c>
      <c r="W116" s="6">
        <f t="shared" si="4"/>
        <v>15</v>
      </c>
      <c r="X116" s="8"/>
    </row>
    <row r="117" ht="14.25" spans="1:24">
      <c r="A117" s="4">
        <v>46041</v>
      </c>
      <c r="B117" s="4">
        <v>46042</v>
      </c>
      <c r="C117" s="5" t="s">
        <v>69</v>
      </c>
      <c r="D117" s="5" t="s">
        <v>400</v>
      </c>
      <c r="E117" s="5">
        <v>196</v>
      </c>
      <c r="F117" s="5">
        <v>18</v>
      </c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 t="s">
        <v>401</v>
      </c>
      <c r="T117" s="5"/>
      <c r="U117" s="6" t="s">
        <v>263</v>
      </c>
      <c r="V117" s="6">
        <v>1</v>
      </c>
      <c r="W117" s="6">
        <f t="shared" si="4"/>
        <v>18</v>
      </c>
      <c r="X117" s="8"/>
    </row>
    <row r="118" ht="14.25" spans="1:24">
      <c r="A118" s="4">
        <v>46041</v>
      </c>
      <c r="B118" s="4">
        <v>46042</v>
      </c>
      <c r="C118" s="5" t="s">
        <v>69</v>
      </c>
      <c r="D118" s="5" t="s">
        <v>227</v>
      </c>
      <c r="E118" s="5">
        <v>339</v>
      </c>
      <c r="F118" s="5">
        <v>18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 t="s">
        <v>200</v>
      </c>
      <c r="T118" s="5"/>
      <c r="U118" s="6" t="s">
        <v>71</v>
      </c>
      <c r="V118" s="6">
        <v>1</v>
      </c>
      <c r="W118" s="6">
        <f t="shared" si="4"/>
        <v>18</v>
      </c>
      <c r="X118" s="8"/>
    </row>
    <row r="119" ht="14.25" spans="1:24">
      <c r="A119" s="4">
        <v>46041</v>
      </c>
      <c r="B119" s="4">
        <v>46042</v>
      </c>
      <c r="C119" s="5" t="s">
        <v>69</v>
      </c>
      <c r="D119" s="5" t="s">
        <v>228</v>
      </c>
      <c r="E119" s="5">
        <v>350</v>
      </c>
      <c r="F119" s="5">
        <v>18</v>
      </c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6" t="s">
        <v>71</v>
      </c>
      <c r="V119" s="6">
        <v>1</v>
      </c>
      <c r="W119" s="6">
        <f t="shared" si="4"/>
        <v>18</v>
      </c>
      <c r="X119" s="8"/>
    </row>
    <row r="120" ht="14.25" spans="1:24">
      <c r="A120" s="4">
        <v>46041</v>
      </c>
      <c r="B120" s="4">
        <v>46042</v>
      </c>
      <c r="C120" s="5" t="s">
        <v>69</v>
      </c>
      <c r="D120" s="5" t="s">
        <v>226</v>
      </c>
      <c r="E120" s="5">
        <v>200</v>
      </c>
      <c r="F120" s="5">
        <v>25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 t="s">
        <v>402</v>
      </c>
      <c r="T120" s="5"/>
      <c r="U120" s="6" t="s">
        <v>36</v>
      </c>
      <c r="V120" s="6">
        <v>0.5</v>
      </c>
      <c r="W120" s="6">
        <f t="shared" si="4"/>
        <v>12.5</v>
      </c>
      <c r="X120" s="8"/>
    </row>
    <row r="121" ht="14.25" spans="1:24">
      <c r="A121" s="4">
        <v>46042</v>
      </c>
      <c r="B121" s="4">
        <v>46042</v>
      </c>
      <c r="C121" s="5" t="s">
        <v>107</v>
      </c>
      <c r="D121" s="5" t="s">
        <v>45</v>
      </c>
      <c r="E121" s="5">
        <v>180</v>
      </c>
      <c r="F121" s="5">
        <v>20</v>
      </c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6" t="s">
        <v>28</v>
      </c>
      <c r="V121" s="6">
        <v>0.75</v>
      </c>
      <c r="W121" s="6">
        <f t="shared" si="4"/>
        <v>15</v>
      </c>
      <c r="X121" s="8"/>
    </row>
    <row r="122" ht="14.25" spans="1:24">
      <c r="A122" s="4">
        <v>46042</v>
      </c>
      <c r="B122" s="4">
        <v>46042</v>
      </c>
      <c r="C122" s="5" t="s">
        <v>107</v>
      </c>
      <c r="D122" s="5" t="s">
        <v>98</v>
      </c>
      <c r="E122" s="5">
        <v>510</v>
      </c>
      <c r="F122" s="5">
        <v>60</v>
      </c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6" t="s">
        <v>28</v>
      </c>
      <c r="V122" s="6">
        <v>0.75</v>
      </c>
      <c r="W122" s="6">
        <f t="shared" si="4"/>
        <v>45</v>
      </c>
      <c r="X122" s="8"/>
    </row>
    <row r="123" ht="14.25" spans="1:24">
      <c r="A123" s="4">
        <v>46042</v>
      </c>
      <c r="B123" s="4">
        <v>46042</v>
      </c>
      <c r="C123" s="5" t="s">
        <v>107</v>
      </c>
      <c r="D123" s="5" t="s">
        <v>115</v>
      </c>
      <c r="E123" s="5">
        <v>300</v>
      </c>
      <c r="F123" s="5">
        <v>30</v>
      </c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6" t="s">
        <v>28</v>
      </c>
      <c r="V123" s="6">
        <v>0.75</v>
      </c>
      <c r="W123" s="6">
        <f t="shared" si="4"/>
        <v>22.5</v>
      </c>
      <c r="X123" s="8"/>
    </row>
    <row r="124" ht="14.25" spans="1:24">
      <c r="A124" s="4">
        <v>46042</v>
      </c>
      <c r="B124" s="4">
        <v>46042</v>
      </c>
      <c r="C124" s="5" t="s">
        <v>107</v>
      </c>
      <c r="D124" s="5" t="s">
        <v>108</v>
      </c>
      <c r="E124" s="5">
        <v>68</v>
      </c>
      <c r="F124" s="5">
        <v>8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6" t="s">
        <v>316</v>
      </c>
      <c r="V124" s="6">
        <v>0.25</v>
      </c>
      <c r="W124" s="6">
        <f t="shared" si="4"/>
        <v>2</v>
      </c>
      <c r="X124" s="8"/>
    </row>
    <row r="125" ht="14.25" spans="1:24">
      <c r="A125" s="4">
        <v>46042</v>
      </c>
      <c r="B125" s="4">
        <v>46042</v>
      </c>
      <c r="C125" s="5" t="s">
        <v>55</v>
      </c>
      <c r="D125" s="5" t="s">
        <v>338</v>
      </c>
      <c r="E125" s="5">
        <v>1202</v>
      </c>
      <c r="F125" s="5">
        <v>120</v>
      </c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6"/>
      <c r="U125" s="6" t="s">
        <v>316</v>
      </c>
      <c r="V125" s="6">
        <v>0.25</v>
      </c>
      <c r="W125" s="6">
        <f t="shared" si="4"/>
        <v>30</v>
      </c>
      <c r="X125" s="8"/>
    </row>
    <row r="126" ht="14.25" spans="1:24">
      <c r="A126" s="4">
        <v>46042</v>
      </c>
      <c r="B126" s="4">
        <v>46042</v>
      </c>
      <c r="C126" s="5" t="s">
        <v>55</v>
      </c>
      <c r="D126" s="5" t="s">
        <v>339</v>
      </c>
      <c r="E126" s="5">
        <v>1202</v>
      </c>
      <c r="F126" s="5">
        <v>120</v>
      </c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6" t="s">
        <v>316</v>
      </c>
      <c r="V126" s="6">
        <v>0.25</v>
      </c>
      <c r="W126" s="6">
        <f>F126*V130</f>
        <v>30</v>
      </c>
      <c r="X126" s="8"/>
    </row>
    <row r="127" ht="14.25" spans="1:24">
      <c r="A127" s="4">
        <v>46043</v>
      </c>
      <c r="B127" s="4">
        <v>46044</v>
      </c>
      <c r="C127" s="5" t="s">
        <v>121</v>
      </c>
      <c r="D127" s="5" t="s">
        <v>371</v>
      </c>
      <c r="E127" s="5">
        <v>2000</v>
      </c>
      <c r="F127" s="5">
        <v>150</v>
      </c>
      <c r="G127" s="5"/>
      <c r="H127" s="5"/>
      <c r="I127" s="5"/>
      <c r="J127" s="5"/>
      <c r="K127" s="5"/>
      <c r="L127" s="5"/>
      <c r="M127" s="5"/>
      <c r="N127" s="5">
        <v>1</v>
      </c>
      <c r="O127" s="5"/>
      <c r="P127" s="5"/>
      <c r="Q127" s="5">
        <v>1</v>
      </c>
      <c r="R127" s="5"/>
      <c r="S127" s="5" t="s">
        <v>200</v>
      </c>
      <c r="T127" s="5"/>
      <c r="U127" s="6" t="s">
        <v>36</v>
      </c>
      <c r="V127" s="6">
        <v>0.5</v>
      </c>
      <c r="W127" s="6">
        <f t="shared" si="4"/>
        <v>75</v>
      </c>
      <c r="X127" s="8"/>
    </row>
    <row r="128" ht="14.25" spans="1:24">
      <c r="A128" s="4">
        <v>46044</v>
      </c>
      <c r="B128" s="4">
        <v>46044</v>
      </c>
      <c r="C128" s="5" t="s">
        <v>46</v>
      </c>
      <c r="D128" s="5" t="s">
        <v>75</v>
      </c>
      <c r="E128" s="5">
        <v>800</v>
      </c>
      <c r="F128" s="5">
        <v>80</v>
      </c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6" t="s">
        <v>28</v>
      </c>
      <c r="V128" s="6">
        <v>0.75</v>
      </c>
      <c r="W128" s="6">
        <f t="shared" si="4"/>
        <v>60</v>
      </c>
      <c r="X128" s="8"/>
    </row>
    <row r="129" ht="14.25" spans="1:24">
      <c r="A129" s="4">
        <v>46044</v>
      </c>
      <c r="B129" s="4">
        <v>46044</v>
      </c>
      <c r="C129" s="5" t="s">
        <v>46</v>
      </c>
      <c r="D129" s="5" t="s">
        <v>29</v>
      </c>
      <c r="E129" s="5">
        <v>300</v>
      </c>
      <c r="F129" s="5">
        <v>30</v>
      </c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6" t="s">
        <v>28</v>
      </c>
      <c r="V129" s="6">
        <v>0.75</v>
      </c>
      <c r="W129" s="6">
        <f t="shared" si="4"/>
        <v>22.5</v>
      </c>
      <c r="X129" s="8"/>
    </row>
    <row r="130" ht="14.25" spans="1:24">
      <c r="A130" s="4">
        <v>46044</v>
      </c>
      <c r="B130" s="4">
        <v>46044</v>
      </c>
      <c r="C130" s="5" t="s">
        <v>46</v>
      </c>
      <c r="D130" s="5" t="s">
        <v>275</v>
      </c>
      <c r="E130" s="5">
        <v>144</v>
      </c>
      <c r="F130" s="5">
        <v>20</v>
      </c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6" t="s">
        <v>316</v>
      </c>
      <c r="V130" s="6">
        <v>0.25</v>
      </c>
      <c r="W130" s="6">
        <f>F130*V130</f>
        <v>5</v>
      </c>
      <c r="X130" s="8"/>
    </row>
    <row r="131" ht="14.25" spans="1:24">
      <c r="A131" s="4">
        <v>46044</v>
      </c>
      <c r="B131" s="4">
        <v>46044</v>
      </c>
      <c r="C131" s="5" t="s">
        <v>81</v>
      </c>
      <c r="D131" s="5" t="s">
        <v>150</v>
      </c>
      <c r="E131" s="5">
        <v>336</v>
      </c>
      <c r="F131" s="5">
        <v>36</v>
      </c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6" t="s">
        <v>316</v>
      </c>
      <c r="V131" s="6">
        <v>0.25</v>
      </c>
      <c r="W131" s="6">
        <f>F131*V131</f>
        <v>9</v>
      </c>
      <c r="X131" s="8"/>
    </row>
    <row r="132" ht="14.25" spans="1:24">
      <c r="A132" s="4">
        <v>46044</v>
      </c>
      <c r="B132" s="4">
        <v>46044</v>
      </c>
      <c r="C132" s="5" t="s">
        <v>81</v>
      </c>
      <c r="D132" s="5" t="s">
        <v>87</v>
      </c>
      <c r="E132" s="5">
        <v>228</v>
      </c>
      <c r="F132" s="5">
        <v>24</v>
      </c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6" t="s">
        <v>316</v>
      </c>
      <c r="V132" s="6">
        <v>0.25</v>
      </c>
      <c r="W132" s="6">
        <f>F132*V132</f>
        <v>6</v>
      </c>
      <c r="X132" s="8"/>
    </row>
    <row r="133" ht="14.25" spans="1:24">
      <c r="A133" s="4">
        <v>46044</v>
      </c>
      <c r="B133" s="4">
        <v>46045</v>
      </c>
      <c r="C133" s="5" t="s">
        <v>81</v>
      </c>
      <c r="D133" s="5" t="s">
        <v>89</v>
      </c>
      <c r="E133" s="5">
        <v>212</v>
      </c>
      <c r="F133" s="5">
        <v>30</v>
      </c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6" t="s">
        <v>28</v>
      </c>
      <c r="V133" s="6">
        <v>0.75</v>
      </c>
      <c r="W133" s="6">
        <f t="shared" ref="W130:W193" si="5">F133*V133</f>
        <v>22.5</v>
      </c>
      <c r="X133" s="8"/>
    </row>
    <row r="134" ht="14.25" spans="1:24">
      <c r="A134" s="4">
        <v>46044</v>
      </c>
      <c r="B134" s="4">
        <v>46045</v>
      </c>
      <c r="C134" s="5" t="s">
        <v>81</v>
      </c>
      <c r="D134" s="5" t="s">
        <v>342</v>
      </c>
      <c r="E134" s="5">
        <v>300</v>
      </c>
      <c r="F134" s="5">
        <v>30</v>
      </c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6" t="s">
        <v>316</v>
      </c>
      <c r="V134" s="6">
        <v>0.25</v>
      </c>
      <c r="W134" s="6">
        <f t="shared" si="5"/>
        <v>7.5</v>
      </c>
      <c r="X134" s="8"/>
    </row>
    <row r="135" ht="14.25" spans="1:24">
      <c r="A135" s="4">
        <v>46044</v>
      </c>
      <c r="B135" s="4">
        <v>46045</v>
      </c>
      <c r="C135" s="5" t="s">
        <v>81</v>
      </c>
      <c r="D135" s="5" t="s">
        <v>343</v>
      </c>
      <c r="E135" s="5">
        <v>200</v>
      </c>
      <c r="F135" s="5">
        <v>12</v>
      </c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6" t="s">
        <v>51</v>
      </c>
      <c r="V135" s="6">
        <v>0.8</v>
      </c>
      <c r="W135" s="6">
        <f t="shared" si="5"/>
        <v>9.6</v>
      </c>
      <c r="X135" s="8"/>
    </row>
    <row r="136" ht="14.25" spans="1:24">
      <c r="A136" s="4">
        <v>46045</v>
      </c>
      <c r="B136" s="4">
        <v>46045</v>
      </c>
      <c r="C136" s="5" t="s">
        <v>48</v>
      </c>
      <c r="D136" s="5" t="s">
        <v>403</v>
      </c>
      <c r="E136" s="5">
        <v>100</v>
      </c>
      <c r="F136" s="5">
        <v>10</v>
      </c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6" t="s">
        <v>263</v>
      </c>
      <c r="V136" s="6">
        <v>1</v>
      </c>
      <c r="W136" s="6">
        <f t="shared" si="5"/>
        <v>10</v>
      </c>
      <c r="X136" s="8"/>
    </row>
    <row r="137" ht="14.25" spans="1:24">
      <c r="A137" s="4">
        <v>46045</v>
      </c>
      <c r="B137" s="4">
        <v>46045</v>
      </c>
      <c r="C137" s="5" t="s">
        <v>23</v>
      </c>
      <c r="D137" s="5" t="s">
        <v>404</v>
      </c>
      <c r="E137" s="5">
        <v>140</v>
      </c>
      <c r="F137" s="5">
        <v>20</v>
      </c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6" t="s">
        <v>316</v>
      </c>
      <c r="V137" s="6">
        <v>0.25</v>
      </c>
      <c r="W137" s="6">
        <f t="shared" si="5"/>
        <v>5</v>
      </c>
      <c r="X137" s="8"/>
    </row>
    <row r="138" ht="14.25" spans="1:24">
      <c r="A138" s="4">
        <v>46045</v>
      </c>
      <c r="B138" s="4">
        <v>46045</v>
      </c>
      <c r="C138" s="5" t="s">
        <v>23</v>
      </c>
      <c r="D138" s="5" t="s">
        <v>405</v>
      </c>
      <c r="E138" s="5">
        <v>304</v>
      </c>
      <c r="F138" s="5">
        <v>32</v>
      </c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6" t="s">
        <v>316</v>
      </c>
      <c r="V138" s="6">
        <v>0.25</v>
      </c>
      <c r="W138" s="6">
        <f t="shared" si="5"/>
        <v>8</v>
      </c>
      <c r="X138" s="8"/>
    </row>
    <row r="139" ht="14.25" spans="1:24">
      <c r="A139" s="4">
        <v>46045</v>
      </c>
      <c r="B139" s="4">
        <v>46045</v>
      </c>
      <c r="C139" s="5" t="s">
        <v>23</v>
      </c>
      <c r="D139" s="5" t="s">
        <v>24</v>
      </c>
      <c r="E139" s="5">
        <v>852</v>
      </c>
      <c r="F139" s="5">
        <v>84</v>
      </c>
      <c r="G139" s="5"/>
      <c r="H139" s="5"/>
      <c r="I139" s="5"/>
      <c r="J139" s="5">
        <v>1</v>
      </c>
      <c r="K139" s="5"/>
      <c r="L139" s="5"/>
      <c r="M139" s="5"/>
      <c r="N139" s="5">
        <v>1</v>
      </c>
      <c r="O139" s="5"/>
      <c r="P139" s="5"/>
      <c r="Q139" s="5">
        <v>2</v>
      </c>
      <c r="R139" s="5"/>
      <c r="S139" s="5" t="s">
        <v>406</v>
      </c>
      <c r="T139" s="5"/>
      <c r="U139" s="6" t="s">
        <v>316</v>
      </c>
      <c r="V139" s="6">
        <v>0.25</v>
      </c>
      <c r="W139" s="6">
        <f t="shared" si="5"/>
        <v>21</v>
      </c>
      <c r="X139" s="8"/>
    </row>
    <row r="140" ht="14.25" spans="1:24">
      <c r="A140" s="4">
        <v>46045</v>
      </c>
      <c r="B140" s="4">
        <v>46045</v>
      </c>
      <c r="C140" s="5" t="s">
        <v>69</v>
      </c>
      <c r="D140" s="5" t="s">
        <v>228</v>
      </c>
      <c r="E140" s="5">
        <v>448</v>
      </c>
      <c r="F140" s="5">
        <v>20</v>
      </c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6" t="s">
        <v>71</v>
      </c>
      <c r="V140" s="6">
        <v>1</v>
      </c>
      <c r="W140" s="6">
        <f t="shared" si="5"/>
        <v>20</v>
      </c>
      <c r="X140" s="8"/>
    </row>
    <row r="141" ht="14.25" spans="1:24">
      <c r="A141" s="4">
        <v>46045</v>
      </c>
      <c r="B141" s="4">
        <v>46045</v>
      </c>
      <c r="C141" s="5" t="s">
        <v>69</v>
      </c>
      <c r="D141" s="5" t="s">
        <v>240</v>
      </c>
      <c r="E141" s="5">
        <v>272</v>
      </c>
      <c r="F141" s="5">
        <v>30</v>
      </c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6" t="s">
        <v>36</v>
      </c>
      <c r="V141" s="6">
        <v>0.5</v>
      </c>
      <c r="W141" s="6">
        <f t="shared" si="5"/>
        <v>15</v>
      </c>
      <c r="X141" s="8"/>
    </row>
    <row r="142" ht="14.25" spans="1:24">
      <c r="A142" s="4">
        <v>46045</v>
      </c>
      <c r="B142" s="4">
        <v>46045</v>
      </c>
      <c r="C142" s="5" t="s">
        <v>69</v>
      </c>
      <c r="D142" s="5" t="s">
        <v>226</v>
      </c>
      <c r="E142" s="5">
        <v>162</v>
      </c>
      <c r="F142" s="5">
        <v>20</v>
      </c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6" t="s">
        <v>36</v>
      </c>
      <c r="V142" s="6">
        <v>0.5</v>
      </c>
      <c r="W142" s="6">
        <f t="shared" si="5"/>
        <v>10</v>
      </c>
      <c r="X142" s="8"/>
    </row>
    <row r="143" ht="14.25" spans="1:24">
      <c r="A143" s="4">
        <v>46045</v>
      </c>
      <c r="B143" s="4">
        <v>46045</v>
      </c>
      <c r="C143" s="5" t="s">
        <v>69</v>
      </c>
      <c r="D143" s="5" t="s">
        <v>354</v>
      </c>
      <c r="E143" s="5">
        <v>13</v>
      </c>
      <c r="F143" s="5">
        <v>5</v>
      </c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6" t="s">
        <v>263</v>
      </c>
      <c r="V143" s="6">
        <v>1</v>
      </c>
      <c r="W143" s="6">
        <f t="shared" si="5"/>
        <v>5</v>
      </c>
      <c r="X143" s="8"/>
    </row>
    <row r="144" ht="14.25" spans="1:24">
      <c r="A144" s="4">
        <v>46045</v>
      </c>
      <c r="B144" s="4">
        <v>46045</v>
      </c>
      <c r="C144" s="5" t="s">
        <v>69</v>
      </c>
      <c r="D144" s="5" t="s">
        <v>216</v>
      </c>
      <c r="E144" s="5">
        <v>140</v>
      </c>
      <c r="F144" s="5">
        <v>15</v>
      </c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6"/>
      <c r="U144" s="6" t="s">
        <v>36</v>
      </c>
      <c r="V144" s="6">
        <v>0.5</v>
      </c>
      <c r="W144" s="6">
        <f t="shared" si="5"/>
        <v>7.5</v>
      </c>
      <c r="X144" s="8"/>
    </row>
    <row r="145" ht="14.25" spans="1:24">
      <c r="A145" s="4">
        <v>46045</v>
      </c>
      <c r="B145" s="4">
        <v>46045</v>
      </c>
      <c r="C145" s="5" t="s">
        <v>69</v>
      </c>
      <c r="D145" s="5" t="s">
        <v>111</v>
      </c>
      <c r="E145" s="5">
        <v>42</v>
      </c>
      <c r="F145" s="5">
        <v>14</v>
      </c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6"/>
      <c r="U145" s="6" t="s">
        <v>28</v>
      </c>
      <c r="V145" s="6">
        <v>0.75</v>
      </c>
      <c r="W145" s="6">
        <f t="shared" si="5"/>
        <v>10.5</v>
      </c>
      <c r="X145" s="8"/>
    </row>
    <row r="146" ht="14.25" spans="1:24">
      <c r="A146" s="4">
        <v>46045</v>
      </c>
      <c r="B146" s="4">
        <v>46045</v>
      </c>
      <c r="C146" s="5" t="s">
        <v>69</v>
      </c>
      <c r="D146" s="5" t="s">
        <v>407</v>
      </c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 t="s">
        <v>408</v>
      </c>
      <c r="T146" s="6"/>
      <c r="U146" s="6"/>
      <c r="V146" s="6"/>
      <c r="W146" s="6">
        <f t="shared" si="5"/>
        <v>0</v>
      </c>
      <c r="X146" s="8"/>
    </row>
    <row r="147" ht="24" spans="1:24">
      <c r="A147" s="4">
        <v>46046</v>
      </c>
      <c r="B147" s="4">
        <v>46047</v>
      </c>
      <c r="C147" s="5" t="s">
        <v>55</v>
      </c>
      <c r="D147" s="5" t="s">
        <v>378</v>
      </c>
      <c r="E147" s="5">
        <v>400</v>
      </c>
      <c r="F147" s="5">
        <v>40</v>
      </c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6"/>
      <c r="U147" s="6" t="s">
        <v>36</v>
      </c>
      <c r="V147" s="6">
        <v>0.5</v>
      </c>
      <c r="W147" s="6">
        <f t="shared" si="5"/>
        <v>20</v>
      </c>
      <c r="X147" s="8"/>
    </row>
    <row r="148" ht="24" spans="1:24">
      <c r="A148" s="4">
        <v>46046</v>
      </c>
      <c r="B148" s="4">
        <v>46047</v>
      </c>
      <c r="C148" s="5" t="s">
        <v>55</v>
      </c>
      <c r="D148" s="5" t="s">
        <v>409</v>
      </c>
      <c r="E148" s="5">
        <v>400</v>
      </c>
      <c r="F148" s="5">
        <v>40</v>
      </c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6" t="s">
        <v>36</v>
      </c>
      <c r="V148" s="6">
        <v>0.5</v>
      </c>
      <c r="W148" s="6">
        <f t="shared" si="5"/>
        <v>20</v>
      </c>
      <c r="X148" s="8"/>
    </row>
    <row r="149" ht="24" spans="1:24">
      <c r="A149" s="4">
        <v>46046</v>
      </c>
      <c r="B149" s="4">
        <v>46047</v>
      </c>
      <c r="C149" s="5" t="s">
        <v>55</v>
      </c>
      <c r="D149" s="5" t="s">
        <v>377</v>
      </c>
      <c r="E149" s="5">
        <v>100</v>
      </c>
      <c r="F149" s="5">
        <v>10</v>
      </c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6" t="s">
        <v>36</v>
      </c>
      <c r="V149" s="6">
        <v>0.5</v>
      </c>
      <c r="W149" s="6">
        <f t="shared" si="5"/>
        <v>5</v>
      </c>
      <c r="X149" s="8"/>
    </row>
    <row r="150" ht="24" spans="1:24">
      <c r="A150" s="4">
        <v>46046</v>
      </c>
      <c r="B150" s="4">
        <v>46047</v>
      </c>
      <c r="C150" s="5" t="s">
        <v>55</v>
      </c>
      <c r="D150" s="5" t="s">
        <v>379</v>
      </c>
      <c r="E150" s="5">
        <v>192</v>
      </c>
      <c r="F150" s="5">
        <v>20</v>
      </c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6" t="s">
        <v>36</v>
      </c>
      <c r="V150" s="6">
        <v>0.5</v>
      </c>
      <c r="W150" s="6">
        <f t="shared" si="5"/>
        <v>10</v>
      </c>
      <c r="X150" s="8"/>
    </row>
    <row r="151" ht="14.25" spans="1:24">
      <c r="A151" s="4">
        <v>46046</v>
      </c>
      <c r="B151" s="4">
        <v>46046</v>
      </c>
      <c r="C151" s="5" t="s">
        <v>55</v>
      </c>
      <c r="D151" s="5" t="s">
        <v>181</v>
      </c>
      <c r="E151" s="5">
        <v>800</v>
      </c>
      <c r="F151" s="5">
        <v>90</v>
      </c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6" t="s">
        <v>28</v>
      </c>
      <c r="V151" s="6">
        <v>0.75</v>
      </c>
      <c r="W151" s="6">
        <f t="shared" si="5"/>
        <v>67.5</v>
      </c>
      <c r="X151" s="8"/>
    </row>
    <row r="152" ht="14.25" spans="1:24">
      <c r="A152" s="4">
        <v>46046</v>
      </c>
      <c r="B152" s="4">
        <v>46047</v>
      </c>
      <c r="C152" s="5" t="s">
        <v>410</v>
      </c>
      <c r="D152" s="5" t="s">
        <v>411</v>
      </c>
      <c r="E152" s="5">
        <v>95</v>
      </c>
      <c r="F152" s="5">
        <v>12</v>
      </c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>
        <v>95</v>
      </c>
      <c r="S152" s="5" t="s">
        <v>412</v>
      </c>
      <c r="T152" s="5"/>
      <c r="U152" s="6" t="s">
        <v>28</v>
      </c>
      <c r="V152" s="6">
        <v>0.75</v>
      </c>
      <c r="W152" s="6">
        <f t="shared" si="5"/>
        <v>9</v>
      </c>
      <c r="X152" s="8"/>
    </row>
    <row r="153" ht="14.25" spans="1:24">
      <c r="A153" s="4">
        <v>46048</v>
      </c>
      <c r="B153" s="4">
        <v>46048</v>
      </c>
      <c r="C153" s="5" t="s">
        <v>96</v>
      </c>
      <c r="D153" s="5" t="s">
        <v>98</v>
      </c>
      <c r="E153" s="5">
        <v>300</v>
      </c>
      <c r="F153" s="5">
        <v>30</v>
      </c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6" t="s">
        <v>28</v>
      </c>
      <c r="V153" s="6">
        <v>0.75</v>
      </c>
      <c r="W153" s="6">
        <f t="shared" si="5"/>
        <v>22.5</v>
      </c>
      <c r="X153" s="8"/>
    </row>
    <row r="154" ht="14.25" spans="1:24">
      <c r="A154" s="4">
        <v>46048</v>
      </c>
      <c r="B154" s="4">
        <v>46048</v>
      </c>
      <c r="C154" s="5" t="s">
        <v>96</v>
      </c>
      <c r="D154" s="5" t="s">
        <v>249</v>
      </c>
      <c r="E154" s="5">
        <v>304</v>
      </c>
      <c r="F154" s="5">
        <v>32</v>
      </c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6" t="s">
        <v>28</v>
      </c>
      <c r="V154" s="6">
        <v>0.75</v>
      </c>
      <c r="W154" s="6">
        <f t="shared" si="5"/>
        <v>24</v>
      </c>
      <c r="X154" s="8"/>
    </row>
    <row r="155" ht="14.25" spans="1:24">
      <c r="A155" s="4">
        <v>46048</v>
      </c>
      <c r="B155" s="4">
        <v>46048</v>
      </c>
      <c r="C155" s="5" t="s">
        <v>96</v>
      </c>
      <c r="D155" s="5" t="s">
        <v>262</v>
      </c>
      <c r="E155" s="5">
        <v>60</v>
      </c>
      <c r="F155" s="5">
        <v>10</v>
      </c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6" t="s">
        <v>263</v>
      </c>
      <c r="V155" s="6">
        <v>1</v>
      </c>
      <c r="W155" s="6">
        <f t="shared" si="5"/>
        <v>10</v>
      </c>
      <c r="X155" s="8"/>
    </row>
    <row r="156" ht="14.25" spans="1:24">
      <c r="A156" s="4">
        <v>46048</v>
      </c>
      <c r="B156" s="4">
        <v>46048</v>
      </c>
      <c r="C156" s="5" t="s">
        <v>96</v>
      </c>
      <c r="D156" s="5" t="s">
        <v>142</v>
      </c>
      <c r="E156" s="5">
        <v>100</v>
      </c>
      <c r="F156" s="5">
        <v>10</v>
      </c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6" t="s">
        <v>28</v>
      </c>
      <c r="V156" s="6">
        <v>0.75</v>
      </c>
      <c r="W156" s="6">
        <f t="shared" si="5"/>
        <v>7.5</v>
      </c>
      <c r="X156" s="8"/>
    </row>
    <row r="157" ht="14.25" spans="1:24">
      <c r="A157" s="4">
        <v>46048</v>
      </c>
      <c r="B157" s="4">
        <v>46048</v>
      </c>
      <c r="C157" s="5" t="s">
        <v>96</v>
      </c>
      <c r="D157" s="5" t="s">
        <v>170</v>
      </c>
      <c r="E157" s="5">
        <v>120</v>
      </c>
      <c r="F157" s="5">
        <v>12</v>
      </c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6" t="s">
        <v>28</v>
      </c>
      <c r="V157" s="6">
        <v>0.75</v>
      </c>
      <c r="W157" s="6">
        <f t="shared" si="5"/>
        <v>9</v>
      </c>
      <c r="X157" s="8"/>
    </row>
    <row r="158" ht="14.25" spans="1:24">
      <c r="A158" s="4">
        <v>46048</v>
      </c>
      <c r="B158" s="4">
        <v>46048</v>
      </c>
      <c r="C158" s="5" t="s">
        <v>96</v>
      </c>
      <c r="D158" s="5" t="s">
        <v>101</v>
      </c>
      <c r="E158" s="5">
        <v>60</v>
      </c>
      <c r="F158" s="5">
        <v>12</v>
      </c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>
        <v>60</v>
      </c>
      <c r="S158" s="5" t="s">
        <v>413</v>
      </c>
      <c r="T158" s="5"/>
      <c r="U158" s="6" t="s">
        <v>28</v>
      </c>
      <c r="V158" s="6">
        <v>0.75</v>
      </c>
      <c r="W158" s="6">
        <f t="shared" si="5"/>
        <v>9</v>
      </c>
      <c r="X158" s="8"/>
    </row>
    <row r="159" ht="14.25" spans="1:24">
      <c r="A159" s="4">
        <v>46048</v>
      </c>
      <c r="B159" s="4">
        <v>46048</v>
      </c>
      <c r="C159" s="5" t="s">
        <v>96</v>
      </c>
      <c r="D159" s="5" t="s">
        <v>102</v>
      </c>
      <c r="E159" s="5">
        <v>108</v>
      </c>
      <c r="F159" s="5">
        <v>12</v>
      </c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>
        <v>108</v>
      </c>
      <c r="S159" s="5"/>
      <c r="T159" s="5"/>
      <c r="U159" s="6" t="s">
        <v>28</v>
      </c>
      <c r="V159" s="6">
        <v>0.75</v>
      </c>
      <c r="W159" s="6">
        <f t="shared" si="5"/>
        <v>9</v>
      </c>
      <c r="X159" s="8"/>
    </row>
    <row r="160" ht="14.25" spans="1:24">
      <c r="A160" s="4">
        <v>46048</v>
      </c>
      <c r="B160" s="4">
        <v>46048</v>
      </c>
      <c r="C160" s="5" t="s">
        <v>96</v>
      </c>
      <c r="D160" s="5" t="s">
        <v>144</v>
      </c>
      <c r="E160" s="5">
        <v>100</v>
      </c>
      <c r="F160" s="5">
        <v>10</v>
      </c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6" t="s">
        <v>28</v>
      </c>
      <c r="V160" s="6">
        <v>0.75</v>
      </c>
      <c r="W160" s="6">
        <f t="shared" si="5"/>
        <v>7.5</v>
      </c>
      <c r="X160" s="8"/>
    </row>
    <row r="161" ht="14.25" spans="1:24">
      <c r="A161" s="4">
        <v>46050</v>
      </c>
      <c r="B161" s="4">
        <v>46051</v>
      </c>
      <c r="C161" s="5" t="s">
        <v>69</v>
      </c>
      <c r="D161" s="5" t="s">
        <v>228</v>
      </c>
      <c r="E161" s="5">
        <v>210</v>
      </c>
      <c r="F161" s="5">
        <v>15</v>
      </c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6" t="s">
        <v>71</v>
      </c>
      <c r="V161" s="6">
        <v>1</v>
      </c>
      <c r="W161" s="6">
        <f t="shared" si="5"/>
        <v>15</v>
      </c>
      <c r="X161" s="8"/>
    </row>
    <row r="162" ht="14.25" spans="1:24">
      <c r="A162" s="4">
        <v>46050</v>
      </c>
      <c r="B162" s="4">
        <v>46051</v>
      </c>
      <c r="C162" s="5" t="s">
        <v>69</v>
      </c>
      <c r="D162" s="5" t="s">
        <v>226</v>
      </c>
      <c r="E162" s="5">
        <v>197</v>
      </c>
      <c r="F162" s="5">
        <v>30</v>
      </c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>
        <v>197</v>
      </c>
      <c r="S162" s="5" t="s">
        <v>414</v>
      </c>
      <c r="T162" s="5"/>
      <c r="U162" s="6" t="s">
        <v>36</v>
      </c>
      <c r="V162" s="6">
        <v>0.5</v>
      </c>
      <c r="W162" s="6">
        <f t="shared" si="5"/>
        <v>15</v>
      </c>
      <c r="X162" s="8"/>
    </row>
    <row r="163" ht="14.25" spans="1:24">
      <c r="A163" s="4">
        <v>46050</v>
      </c>
      <c r="B163" s="4">
        <v>46051</v>
      </c>
      <c r="C163" s="5" t="s">
        <v>69</v>
      </c>
      <c r="D163" s="5" t="s">
        <v>257</v>
      </c>
      <c r="E163" s="5">
        <v>292</v>
      </c>
      <c r="F163" s="5">
        <v>30</v>
      </c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6" t="s">
        <v>36</v>
      </c>
      <c r="V163" s="6">
        <v>0.5</v>
      </c>
      <c r="W163" s="6">
        <f t="shared" si="5"/>
        <v>15</v>
      </c>
      <c r="X163" s="8"/>
    </row>
    <row r="164" ht="14.25" spans="1:24">
      <c r="A164" s="4">
        <v>46050</v>
      </c>
      <c r="B164" s="4">
        <v>46051</v>
      </c>
      <c r="C164" s="5" t="s">
        <v>69</v>
      </c>
      <c r="D164" s="5" t="s">
        <v>157</v>
      </c>
      <c r="E164" s="5">
        <v>400</v>
      </c>
      <c r="F164" s="5">
        <v>48</v>
      </c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6" t="s">
        <v>28</v>
      </c>
      <c r="V164" s="6">
        <v>0.75</v>
      </c>
      <c r="W164" s="6">
        <f t="shared" si="5"/>
        <v>36</v>
      </c>
      <c r="X164" s="8"/>
    </row>
    <row r="165" ht="14.25" spans="1:24">
      <c r="A165" s="4">
        <v>46051</v>
      </c>
      <c r="B165" s="4">
        <v>46051</v>
      </c>
      <c r="C165" s="5" t="s">
        <v>34</v>
      </c>
      <c r="D165" s="5" t="s">
        <v>219</v>
      </c>
      <c r="E165" s="5">
        <v>236</v>
      </c>
      <c r="F165" s="5">
        <v>25</v>
      </c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6" t="s">
        <v>36</v>
      </c>
      <c r="V165" s="6">
        <v>0.5</v>
      </c>
      <c r="W165" s="6">
        <f t="shared" si="5"/>
        <v>12.5</v>
      </c>
      <c r="X165" s="8"/>
    </row>
    <row r="166" ht="14.25" spans="1:24">
      <c r="A166" s="4">
        <v>46051</v>
      </c>
      <c r="B166" s="4">
        <v>46051</v>
      </c>
      <c r="C166" s="5" t="s">
        <v>34</v>
      </c>
      <c r="D166" s="5" t="s">
        <v>190</v>
      </c>
      <c r="E166" s="5">
        <v>218</v>
      </c>
      <c r="F166" s="5">
        <v>20</v>
      </c>
      <c r="G166" s="5"/>
      <c r="H166" s="5"/>
      <c r="I166" s="5"/>
      <c r="J166" s="5"/>
      <c r="K166" s="5"/>
      <c r="L166" s="5"/>
      <c r="M166" s="5"/>
      <c r="N166" s="5"/>
      <c r="O166" s="5"/>
      <c r="P166" s="5">
        <v>1</v>
      </c>
      <c r="Q166" s="5">
        <v>1</v>
      </c>
      <c r="R166" s="5"/>
      <c r="S166" s="5" t="s">
        <v>110</v>
      </c>
      <c r="T166" s="5"/>
      <c r="U166" s="6" t="s">
        <v>36</v>
      </c>
      <c r="V166" s="6">
        <v>0.5</v>
      </c>
      <c r="W166" s="6">
        <f t="shared" si="5"/>
        <v>10</v>
      </c>
      <c r="X166" s="8"/>
    </row>
    <row r="167" ht="14.25" spans="1:24">
      <c r="A167" s="4">
        <v>46051</v>
      </c>
      <c r="B167" s="4">
        <v>46051</v>
      </c>
      <c r="C167" s="5" t="s">
        <v>34</v>
      </c>
      <c r="D167" s="5" t="s">
        <v>252</v>
      </c>
      <c r="E167" s="5">
        <v>436</v>
      </c>
      <c r="F167" s="5">
        <v>50</v>
      </c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6" t="s">
        <v>36</v>
      </c>
      <c r="V167" s="6">
        <v>0.5</v>
      </c>
      <c r="W167" s="6">
        <f t="shared" si="5"/>
        <v>25</v>
      </c>
      <c r="X167" s="8"/>
    </row>
    <row r="168" ht="14.25" spans="1:24">
      <c r="A168" s="4">
        <v>46051</v>
      </c>
      <c r="B168" s="4">
        <v>46051</v>
      </c>
      <c r="C168" s="5" t="s">
        <v>34</v>
      </c>
      <c r="D168" s="5" t="s">
        <v>359</v>
      </c>
      <c r="E168" s="5">
        <v>198</v>
      </c>
      <c r="F168" s="5">
        <v>20</v>
      </c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6" t="s">
        <v>36</v>
      </c>
      <c r="V168" s="6">
        <v>0.5</v>
      </c>
      <c r="W168" s="6">
        <f t="shared" si="5"/>
        <v>10</v>
      </c>
      <c r="X168" s="8"/>
    </row>
    <row r="169" ht="14.25" spans="1:24">
      <c r="A169" s="4">
        <v>46051</v>
      </c>
      <c r="B169" s="4">
        <v>46051</v>
      </c>
      <c r="C169" s="5" t="s">
        <v>34</v>
      </c>
      <c r="D169" s="5" t="s">
        <v>123</v>
      </c>
      <c r="E169" s="5">
        <v>576</v>
      </c>
      <c r="F169" s="5">
        <v>50</v>
      </c>
      <c r="G169" s="5"/>
      <c r="H169" s="5"/>
      <c r="I169" s="5"/>
      <c r="J169" s="5"/>
      <c r="K169" s="5">
        <v>1</v>
      </c>
      <c r="L169" s="5"/>
      <c r="M169" s="5"/>
      <c r="N169" s="5"/>
      <c r="O169" s="5"/>
      <c r="P169" s="5"/>
      <c r="Q169" s="5">
        <v>1</v>
      </c>
      <c r="R169" s="5"/>
      <c r="S169" s="5" t="s">
        <v>415</v>
      </c>
      <c r="T169" s="5"/>
      <c r="U169" s="6" t="s">
        <v>36</v>
      </c>
      <c r="V169" s="6">
        <v>0.5</v>
      </c>
      <c r="W169" s="6">
        <f t="shared" si="5"/>
        <v>25</v>
      </c>
      <c r="X169" s="8"/>
    </row>
    <row r="170" ht="14.25" spans="1:24">
      <c r="A170" s="4">
        <v>46051</v>
      </c>
      <c r="B170" s="4">
        <v>46051</v>
      </c>
      <c r="C170" s="5" t="s">
        <v>34</v>
      </c>
      <c r="D170" s="5" t="s">
        <v>37</v>
      </c>
      <c r="E170" s="5">
        <v>762</v>
      </c>
      <c r="F170" s="5">
        <v>80</v>
      </c>
      <c r="G170" s="5"/>
      <c r="H170" s="5"/>
      <c r="I170" s="5"/>
      <c r="J170" s="5"/>
      <c r="K170" s="5">
        <v>1</v>
      </c>
      <c r="L170" s="5"/>
      <c r="M170" s="5"/>
      <c r="N170" s="5"/>
      <c r="O170" s="5"/>
      <c r="P170" s="5"/>
      <c r="Q170" s="5">
        <v>1</v>
      </c>
      <c r="R170" s="5"/>
      <c r="S170" s="5" t="s">
        <v>416</v>
      </c>
      <c r="T170" s="5"/>
      <c r="U170" s="6" t="s">
        <v>36</v>
      </c>
      <c r="V170" s="6">
        <v>0.5</v>
      </c>
      <c r="W170" s="6">
        <f t="shared" si="5"/>
        <v>40</v>
      </c>
      <c r="X170" s="8"/>
    </row>
    <row r="171" ht="14.25" spans="1:24">
      <c r="A171" s="4">
        <v>46051</v>
      </c>
      <c r="B171" s="4">
        <v>46051</v>
      </c>
      <c r="C171" s="5" t="s">
        <v>34</v>
      </c>
      <c r="D171" s="5" t="s">
        <v>268</v>
      </c>
      <c r="E171" s="5">
        <v>307</v>
      </c>
      <c r="F171" s="5">
        <v>35</v>
      </c>
      <c r="G171" s="5"/>
      <c r="H171" s="5"/>
      <c r="I171" s="5"/>
      <c r="J171" s="5"/>
      <c r="K171" s="5"/>
      <c r="L171" s="5">
        <v>1</v>
      </c>
      <c r="M171" s="5"/>
      <c r="N171" s="5"/>
      <c r="O171" s="5"/>
      <c r="P171" s="5"/>
      <c r="Q171" s="5">
        <v>1</v>
      </c>
      <c r="R171" s="5"/>
      <c r="S171" s="5" t="s">
        <v>215</v>
      </c>
      <c r="T171" s="5"/>
      <c r="U171" s="6" t="s">
        <v>36</v>
      </c>
      <c r="V171" s="6">
        <v>0.5</v>
      </c>
      <c r="W171" s="6">
        <f t="shared" si="5"/>
        <v>17.5</v>
      </c>
      <c r="X171" s="8"/>
    </row>
    <row r="172" ht="14.25" spans="1:24">
      <c r="A172" s="4">
        <v>46051</v>
      </c>
      <c r="B172" s="4">
        <v>46051</v>
      </c>
      <c r="C172" s="5" t="s">
        <v>34</v>
      </c>
      <c r="D172" s="5" t="s">
        <v>417</v>
      </c>
      <c r="E172" s="5">
        <v>297</v>
      </c>
      <c r="F172" s="5">
        <v>30</v>
      </c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6" t="s">
        <v>36</v>
      </c>
      <c r="V172" s="6">
        <v>0.5</v>
      </c>
      <c r="W172" s="6">
        <f t="shared" si="5"/>
        <v>15</v>
      </c>
      <c r="X172" s="8"/>
    </row>
    <row r="173" ht="14.25" spans="1:24">
      <c r="A173" s="4">
        <v>46051</v>
      </c>
      <c r="B173" s="4">
        <v>46051</v>
      </c>
      <c r="C173" s="5" t="s">
        <v>107</v>
      </c>
      <c r="D173" s="5" t="s">
        <v>45</v>
      </c>
      <c r="E173" s="5">
        <v>420</v>
      </c>
      <c r="F173" s="5">
        <v>40</v>
      </c>
      <c r="G173" s="5"/>
      <c r="H173" s="5"/>
      <c r="I173" s="5"/>
      <c r="J173" s="5"/>
      <c r="K173" s="5">
        <v>1</v>
      </c>
      <c r="L173" s="5">
        <v>1</v>
      </c>
      <c r="M173" s="5"/>
      <c r="N173" s="5"/>
      <c r="O173" s="5"/>
      <c r="P173" s="5"/>
      <c r="Q173" s="5">
        <v>2</v>
      </c>
      <c r="R173" s="5"/>
      <c r="S173" s="5" t="s">
        <v>418</v>
      </c>
      <c r="T173" s="5"/>
      <c r="U173" s="6" t="s">
        <v>28</v>
      </c>
      <c r="V173" s="6">
        <v>0.75</v>
      </c>
      <c r="W173" s="6">
        <f t="shared" si="5"/>
        <v>30</v>
      </c>
      <c r="X173" s="8"/>
    </row>
    <row r="174" ht="14.25" spans="1:24">
      <c r="A174" s="4">
        <v>46051</v>
      </c>
      <c r="B174" s="4">
        <v>46051</v>
      </c>
      <c r="C174" s="5" t="s">
        <v>107</v>
      </c>
      <c r="D174" s="5" t="s">
        <v>98</v>
      </c>
      <c r="E174" s="5">
        <v>90</v>
      </c>
      <c r="F174" s="5">
        <v>10</v>
      </c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6" t="s">
        <v>28</v>
      </c>
      <c r="V174" s="6">
        <v>0.75</v>
      </c>
      <c r="W174" s="6">
        <f t="shared" si="5"/>
        <v>7.5</v>
      </c>
      <c r="X174" s="8"/>
    </row>
    <row r="175" ht="14.25" spans="1:24">
      <c r="A175" s="4">
        <v>46051</v>
      </c>
      <c r="B175" s="4">
        <v>46051</v>
      </c>
      <c r="C175" s="5" t="s">
        <v>107</v>
      </c>
      <c r="D175" s="5" t="s">
        <v>115</v>
      </c>
      <c r="E175" s="5">
        <v>200</v>
      </c>
      <c r="F175" s="5">
        <v>20</v>
      </c>
      <c r="G175" s="5"/>
      <c r="H175" s="5"/>
      <c r="I175" s="5"/>
      <c r="J175" s="5"/>
      <c r="K175" s="5"/>
      <c r="L175" s="5">
        <v>1</v>
      </c>
      <c r="M175" s="5"/>
      <c r="N175" s="5"/>
      <c r="O175" s="5"/>
      <c r="P175" s="5"/>
      <c r="Q175" s="5">
        <v>1</v>
      </c>
      <c r="R175" s="5"/>
      <c r="S175" s="5" t="s">
        <v>419</v>
      </c>
      <c r="T175" s="5"/>
      <c r="U175" s="6" t="s">
        <v>28</v>
      </c>
      <c r="V175" s="6">
        <v>0.75</v>
      </c>
      <c r="W175" s="6">
        <f t="shared" si="5"/>
        <v>15</v>
      </c>
      <c r="X175" s="8"/>
    </row>
    <row r="176" ht="14.25" spans="1:24">
      <c r="A176" s="4">
        <v>46051</v>
      </c>
      <c r="B176" s="4">
        <v>46052</v>
      </c>
      <c r="C176" s="5" t="s">
        <v>55</v>
      </c>
      <c r="D176" s="5" t="s">
        <v>64</v>
      </c>
      <c r="E176" s="5">
        <v>263</v>
      </c>
      <c r="F176" s="5">
        <v>28</v>
      </c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6" t="s">
        <v>28</v>
      </c>
      <c r="V176" s="6">
        <v>0.75</v>
      </c>
      <c r="W176" s="6">
        <f t="shared" si="5"/>
        <v>21</v>
      </c>
      <c r="X176" s="8"/>
    </row>
    <row r="177" ht="14.25" spans="1:24">
      <c r="A177" s="4">
        <v>46051</v>
      </c>
      <c r="B177" s="4">
        <v>46052</v>
      </c>
      <c r="C177" s="5" t="s">
        <v>55</v>
      </c>
      <c r="D177" s="5" t="s">
        <v>161</v>
      </c>
      <c r="E177" s="5">
        <v>128</v>
      </c>
      <c r="F177" s="5">
        <v>14</v>
      </c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6" t="s">
        <v>28</v>
      </c>
      <c r="V177" s="6">
        <v>0.75</v>
      </c>
      <c r="W177" s="6">
        <f t="shared" si="5"/>
        <v>10.5</v>
      </c>
      <c r="X177" s="8"/>
    </row>
    <row r="178" ht="14.25" spans="1:24">
      <c r="A178" s="4">
        <v>46051</v>
      </c>
      <c r="B178" s="4">
        <v>46052</v>
      </c>
      <c r="C178" s="5" t="s">
        <v>55</v>
      </c>
      <c r="D178" s="5" t="s">
        <v>137</v>
      </c>
      <c r="E178" s="5">
        <v>500</v>
      </c>
      <c r="F178" s="5">
        <v>49</v>
      </c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6" t="s">
        <v>28</v>
      </c>
      <c r="V178" s="6">
        <v>0.75</v>
      </c>
      <c r="W178" s="6">
        <f t="shared" si="5"/>
        <v>36.75</v>
      </c>
      <c r="X178" s="8"/>
    </row>
    <row r="179" ht="14.25" spans="1:24">
      <c r="A179" s="4">
        <v>46051</v>
      </c>
      <c r="B179" s="4">
        <v>46052</v>
      </c>
      <c r="C179" s="5" t="s">
        <v>55</v>
      </c>
      <c r="D179" s="5" t="s">
        <v>67</v>
      </c>
      <c r="E179" s="5">
        <v>601</v>
      </c>
      <c r="F179" s="5">
        <v>56</v>
      </c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6" t="s">
        <v>28</v>
      </c>
      <c r="V179" s="6">
        <v>0.75</v>
      </c>
      <c r="W179" s="6">
        <f t="shared" si="5"/>
        <v>42</v>
      </c>
      <c r="X179" s="8"/>
    </row>
    <row r="180" ht="14.25" spans="1:24">
      <c r="A180" s="4">
        <v>46051</v>
      </c>
      <c r="B180" s="4">
        <v>46052</v>
      </c>
      <c r="C180" s="5" t="s">
        <v>55</v>
      </c>
      <c r="D180" s="5" t="s">
        <v>236</v>
      </c>
      <c r="E180" s="5">
        <v>99</v>
      </c>
      <c r="F180" s="5">
        <v>14</v>
      </c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6" t="s">
        <v>28</v>
      </c>
      <c r="V180" s="6">
        <v>0.75</v>
      </c>
      <c r="W180" s="6">
        <f t="shared" si="5"/>
        <v>10.5</v>
      </c>
      <c r="X180" s="8"/>
    </row>
    <row r="181" ht="14.25" spans="1:24">
      <c r="A181" s="4">
        <v>46051</v>
      </c>
      <c r="B181" s="4">
        <v>46052</v>
      </c>
      <c r="C181" s="5" t="s">
        <v>81</v>
      </c>
      <c r="D181" s="5" t="s">
        <v>150</v>
      </c>
      <c r="E181" s="5">
        <v>1004</v>
      </c>
      <c r="F181" s="5">
        <v>96</v>
      </c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6" t="s">
        <v>316</v>
      </c>
      <c r="V181" s="6">
        <v>0.25</v>
      </c>
      <c r="W181" s="6">
        <f t="shared" si="5"/>
        <v>24</v>
      </c>
      <c r="X181" s="8"/>
    </row>
    <row r="182" ht="14.25" spans="1:24">
      <c r="A182" s="4">
        <v>46051</v>
      </c>
      <c r="B182" s="4">
        <v>46052</v>
      </c>
      <c r="C182" s="5" t="s">
        <v>81</v>
      </c>
      <c r="D182" s="5" t="s">
        <v>87</v>
      </c>
      <c r="E182" s="5">
        <f>483+93</f>
        <v>576</v>
      </c>
      <c r="F182" s="5">
        <v>48</v>
      </c>
      <c r="G182" s="5"/>
      <c r="H182" s="5"/>
      <c r="I182" s="5"/>
      <c r="J182" s="5">
        <v>48</v>
      </c>
      <c r="K182" s="5"/>
      <c r="L182" s="5"/>
      <c r="M182" s="5"/>
      <c r="N182" s="5"/>
      <c r="O182" s="5"/>
      <c r="P182" s="5"/>
      <c r="Q182" s="5"/>
      <c r="R182" s="5">
        <v>576</v>
      </c>
      <c r="S182" s="5" t="s">
        <v>420</v>
      </c>
      <c r="T182" s="5"/>
      <c r="U182" s="6" t="s">
        <v>316</v>
      </c>
      <c r="V182" s="6">
        <v>0.25</v>
      </c>
      <c r="W182" s="6">
        <f t="shared" si="5"/>
        <v>12</v>
      </c>
      <c r="X182" s="8"/>
    </row>
    <row r="183" ht="14.25" spans="1:24">
      <c r="A183" s="4">
        <v>46051</v>
      </c>
      <c r="B183" s="4">
        <v>46053</v>
      </c>
      <c r="C183" s="5" t="s">
        <v>55</v>
      </c>
      <c r="D183" s="5" t="s">
        <v>331</v>
      </c>
      <c r="E183" s="5">
        <v>1992</v>
      </c>
      <c r="F183" s="5">
        <v>150</v>
      </c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6" t="s">
        <v>316</v>
      </c>
      <c r="V183" s="6">
        <v>0.25</v>
      </c>
      <c r="W183" s="6">
        <f t="shared" si="5"/>
        <v>37.5</v>
      </c>
      <c r="X183" s="8"/>
    </row>
    <row r="184" ht="14.25" spans="1:24">
      <c r="A184" s="4">
        <v>46051</v>
      </c>
      <c r="B184" s="4">
        <v>46053</v>
      </c>
      <c r="C184" s="5" t="s">
        <v>55</v>
      </c>
      <c r="D184" s="5" t="s">
        <v>329</v>
      </c>
      <c r="E184" s="5">
        <v>1922</v>
      </c>
      <c r="F184" s="5">
        <v>120</v>
      </c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6" t="s">
        <v>316</v>
      </c>
      <c r="V184" s="6">
        <v>0.25</v>
      </c>
      <c r="W184" s="6">
        <f t="shared" si="5"/>
        <v>30</v>
      </c>
      <c r="X184" s="8"/>
    </row>
    <row r="185" ht="14.25" spans="1:24">
      <c r="A185" s="4">
        <v>46052</v>
      </c>
      <c r="B185" s="4">
        <v>46053</v>
      </c>
      <c r="C185" s="5" t="s">
        <v>55</v>
      </c>
      <c r="D185" s="5" t="s">
        <v>421</v>
      </c>
      <c r="E185" s="5">
        <v>410</v>
      </c>
      <c r="F185" s="5">
        <v>40</v>
      </c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6" t="s">
        <v>36</v>
      </c>
      <c r="V185" s="6">
        <v>0.5</v>
      </c>
      <c r="W185" s="6">
        <f t="shared" si="5"/>
        <v>20</v>
      </c>
      <c r="X185" s="8"/>
    </row>
    <row r="186" ht="14.25" spans="1:24">
      <c r="A186" s="4">
        <v>46052</v>
      </c>
      <c r="B186" s="4">
        <v>46053</v>
      </c>
      <c r="C186" s="5" t="s">
        <v>55</v>
      </c>
      <c r="D186" s="5" t="s">
        <v>422</v>
      </c>
      <c r="E186" s="5">
        <v>410</v>
      </c>
      <c r="F186" s="5">
        <v>40</v>
      </c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6" t="s">
        <v>36</v>
      </c>
      <c r="V186" s="6">
        <v>0.5</v>
      </c>
      <c r="W186" s="6">
        <f t="shared" si="5"/>
        <v>20</v>
      </c>
      <c r="X186" s="8"/>
    </row>
    <row r="187" ht="14.25" spans="1:24">
      <c r="A187" s="4">
        <v>46052</v>
      </c>
      <c r="B187" s="4">
        <v>46053</v>
      </c>
      <c r="C187" s="5" t="s">
        <v>55</v>
      </c>
      <c r="D187" s="5" t="s">
        <v>423</v>
      </c>
      <c r="E187" s="5">
        <v>217</v>
      </c>
      <c r="F187" s="5">
        <v>20</v>
      </c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6" t="s">
        <v>36</v>
      </c>
      <c r="V187" s="6">
        <v>0.5</v>
      </c>
      <c r="W187" s="6">
        <f t="shared" si="5"/>
        <v>10</v>
      </c>
      <c r="X187" s="8"/>
    </row>
    <row r="188" ht="14.25" spans="1:24">
      <c r="A188" s="4">
        <v>46052</v>
      </c>
      <c r="B188" s="4">
        <v>46053</v>
      </c>
      <c r="C188" s="5" t="s">
        <v>55</v>
      </c>
      <c r="D188" s="5" t="s">
        <v>424</v>
      </c>
      <c r="E188" s="5">
        <v>217</v>
      </c>
      <c r="F188" s="5">
        <v>20</v>
      </c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6" t="s">
        <v>36</v>
      </c>
      <c r="V188" s="6">
        <v>0.5</v>
      </c>
      <c r="W188" s="6">
        <f t="shared" si="5"/>
        <v>10</v>
      </c>
      <c r="X188" s="8"/>
    </row>
    <row r="189" ht="24" spans="1:24">
      <c r="A189" s="4">
        <v>46052</v>
      </c>
      <c r="B189" s="4">
        <v>46053</v>
      </c>
      <c r="C189" s="5" t="s">
        <v>55</v>
      </c>
      <c r="D189" s="5" t="s">
        <v>425</v>
      </c>
      <c r="E189" s="5">
        <v>300</v>
      </c>
      <c r="F189" s="5">
        <v>30</v>
      </c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6" t="s">
        <v>36</v>
      </c>
      <c r="V189" s="6">
        <v>0.5</v>
      </c>
      <c r="W189" s="6">
        <f t="shared" si="5"/>
        <v>15</v>
      </c>
      <c r="X189" s="8"/>
    </row>
    <row r="190" ht="24" spans="1:24">
      <c r="A190" s="4">
        <v>46052</v>
      </c>
      <c r="B190" s="4">
        <v>46053</v>
      </c>
      <c r="C190" s="5" t="s">
        <v>55</v>
      </c>
      <c r="D190" s="5" t="s">
        <v>426</v>
      </c>
      <c r="E190" s="5">
        <v>300</v>
      </c>
      <c r="F190" s="5">
        <v>30</v>
      </c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6" t="s">
        <v>36</v>
      </c>
      <c r="V190" s="6">
        <v>0.5</v>
      </c>
      <c r="W190" s="6">
        <f t="shared" si="5"/>
        <v>15</v>
      </c>
      <c r="X190" s="8"/>
    </row>
    <row r="191" ht="24" spans="1:24">
      <c r="A191" s="4">
        <v>46052</v>
      </c>
      <c r="B191" s="4">
        <v>46053</v>
      </c>
      <c r="C191" s="5" t="s">
        <v>55</v>
      </c>
      <c r="D191" s="5" t="s">
        <v>377</v>
      </c>
      <c r="E191" s="5">
        <v>400</v>
      </c>
      <c r="F191" s="5">
        <v>40</v>
      </c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6" t="s">
        <v>36</v>
      </c>
      <c r="V191" s="6">
        <v>0.5</v>
      </c>
      <c r="W191" s="6">
        <f t="shared" si="5"/>
        <v>20</v>
      </c>
      <c r="X191" s="8"/>
    </row>
    <row r="192" ht="24" spans="1:24">
      <c r="A192" s="4">
        <v>46052</v>
      </c>
      <c r="B192" s="4">
        <v>46053</v>
      </c>
      <c r="C192" s="5" t="s">
        <v>55</v>
      </c>
      <c r="D192" s="5" t="s">
        <v>427</v>
      </c>
      <c r="E192" s="5">
        <v>400</v>
      </c>
      <c r="F192" s="5">
        <v>40</v>
      </c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6" t="s">
        <v>36</v>
      </c>
      <c r="V192" s="6">
        <v>0.5</v>
      </c>
      <c r="W192" s="6">
        <f t="shared" si="5"/>
        <v>20</v>
      </c>
      <c r="X192" s="8"/>
    </row>
    <row r="193" ht="14.25" spans="1:24">
      <c r="A193" s="4">
        <v>46052</v>
      </c>
      <c r="B193" s="4">
        <v>46053</v>
      </c>
      <c r="C193" s="5" t="s">
        <v>428</v>
      </c>
      <c r="D193" s="5" t="s">
        <v>314</v>
      </c>
      <c r="E193" s="5">
        <v>100</v>
      </c>
      <c r="F193" s="5">
        <v>12</v>
      </c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6" t="s">
        <v>36</v>
      </c>
      <c r="V193" s="6">
        <v>0.5</v>
      </c>
      <c r="W193" s="6">
        <f t="shared" ref="W193:W216" si="6">F193*V193</f>
        <v>6</v>
      </c>
      <c r="X193" s="8"/>
    </row>
    <row r="194" ht="14.25" spans="1:24">
      <c r="A194" s="4">
        <v>46053</v>
      </c>
      <c r="B194" s="4">
        <v>46053</v>
      </c>
      <c r="C194" s="5" t="s">
        <v>23</v>
      </c>
      <c r="D194" s="5" t="s">
        <v>366</v>
      </c>
      <c r="E194" s="5">
        <v>150</v>
      </c>
      <c r="F194" s="5">
        <v>20</v>
      </c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6" t="s">
        <v>28</v>
      </c>
      <c r="V194" s="6">
        <v>0.75</v>
      </c>
      <c r="W194" s="6">
        <f t="shared" si="6"/>
        <v>15</v>
      </c>
      <c r="X194" s="8"/>
    </row>
    <row r="195" ht="14.25" spans="1:24">
      <c r="A195" s="4">
        <v>46053</v>
      </c>
      <c r="B195" s="4">
        <v>46053</v>
      </c>
      <c r="C195" s="5" t="s">
        <v>23</v>
      </c>
      <c r="D195" s="5" t="s">
        <v>429</v>
      </c>
      <c r="E195" s="5">
        <v>58</v>
      </c>
      <c r="F195" s="5">
        <v>10</v>
      </c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6" t="s">
        <v>36</v>
      </c>
      <c r="V195" s="6">
        <v>0.5</v>
      </c>
      <c r="W195" s="6">
        <f t="shared" si="6"/>
        <v>5</v>
      </c>
      <c r="X195" s="8"/>
    </row>
    <row r="196" ht="14.25" spans="1:24">
      <c r="A196" s="4">
        <v>46053</v>
      </c>
      <c r="B196" s="4">
        <v>46053</v>
      </c>
      <c r="C196" s="5" t="s">
        <v>23</v>
      </c>
      <c r="D196" s="5" t="s">
        <v>30</v>
      </c>
      <c r="E196" s="5">
        <v>120</v>
      </c>
      <c r="F196" s="5">
        <v>12</v>
      </c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6" t="s">
        <v>316</v>
      </c>
      <c r="V196" s="6">
        <v>0.25</v>
      </c>
      <c r="W196" s="6">
        <f t="shared" si="6"/>
        <v>3</v>
      </c>
      <c r="X196" s="8"/>
    </row>
    <row r="197" ht="14.25" spans="1:24">
      <c r="A197" s="4">
        <v>46053</v>
      </c>
      <c r="B197" s="4">
        <v>46053</v>
      </c>
      <c r="C197" s="5" t="s">
        <v>23</v>
      </c>
      <c r="D197" s="5" t="s">
        <v>24</v>
      </c>
      <c r="E197" s="5">
        <v>948</v>
      </c>
      <c r="F197" s="5">
        <v>80</v>
      </c>
      <c r="G197" s="5"/>
      <c r="H197" s="5"/>
      <c r="I197" s="5"/>
      <c r="J197" s="5">
        <v>5</v>
      </c>
      <c r="K197" s="5"/>
      <c r="L197" s="5"/>
      <c r="M197" s="5"/>
      <c r="N197" s="5"/>
      <c r="O197" s="5"/>
      <c r="P197" s="5"/>
      <c r="Q197" s="5">
        <v>5</v>
      </c>
      <c r="R197" s="5"/>
      <c r="S197" s="5" t="s">
        <v>430</v>
      </c>
      <c r="T197" s="5"/>
      <c r="U197" s="6" t="s">
        <v>316</v>
      </c>
      <c r="V197" s="6">
        <v>0.25</v>
      </c>
      <c r="W197" s="6">
        <f t="shared" si="6"/>
        <v>20</v>
      </c>
      <c r="X197" s="8"/>
    </row>
    <row r="198" ht="24" spans="1:24">
      <c r="A198" s="4">
        <v>46053</v>
      </c>
      <c r="B198" s="4">
        <v>46053</v>
      </c>
      <c r="C198" s="5" t="s">
        <v>23</v>
      </c>
      <c r="D198" s="5" t="s">
        <v>332</v>
      </c>
      <c r="E198" s="5">
        <v>200</v>
      </c>
      <c r="F198" s="5">
        <v>20</v>
      </c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6" t="s">
        <v>36</v>
      </c>
      <c r="V198" s="6">
        <v>0.5</v>
      </c>
      <c r="W198" s="6">
        <f t="shared" si="6"/>
        <v>10</v>
      </c>
      <c r="X198" s="8"/>
    </row>
    <row r="199" ht="14.25" spans="1:24">
      <c r="A199" s="4"/>
      <c r="B199" s="4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6"/>
      <c r="V199" s="6"/>
      <c r="W199" s="6">
        <f t="shared" si="6"/>
        <v>0</v>
      </c>
      <c r="X199" s="8"/>
    </row>
    <row r="200" ht="14.25" spans="1:24">
      <c r="A200" s="4"/>
      <c r="B200" s="4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6"/>
      <c r="V200" s="6"/>
      <c r="W200" s="6">
        <f t="shared" si="6"/>
        <v>0</v>
      </c>
      <c r="X200" s="8"/>
    </row>
    <row r="201" ht="14.25" spans="1:24">
      <c r="A201" s="4"/>
      <c r="B201" s="4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6"/>
      <c r="V201" s="6"/>
      <c r="W201" s="6">
        <f t="shared" si="6"/>
        <v>0</v>
      </c>
      <c r="X201" s="8"/>
    </row>
    <row r="202" ht="14.25" spans="1:24">
      <c r="A202" s="4"/>
      <c r="B202" s="4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6"/>
      <c r="V202" s="6"/>
      <c r="W202" s="6">
        <f t="shared" si="6"/>
        <v>0</v>
      </c>
      <c r="X202" s="8"/>
    </row>
    <row r="203" ht="14.25" spans="1:24">
      <c r="A203" s="4"/>
      <c r="B203" s="4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6"/>
      <c r="V203" s="6"/>
      <c r="W203" s="6">
        <f t="shared" si="6"/>
        <v>0</v>
      </c>
      <c r="X203" s="8"/>
    </row>
    <row r="204" ht="14.25" spans="1:24">
      <c r="A204" s="4"/>
      <c r="B204" s="4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6"/>
      <c r="V204" s="6"/>
      <c r="W204" s="6">
        <f t="shared" si="6"/>
        <v>0</v>
      </c>
      <c r="X204" s="8"/>
    </row>
    <row r="205" ht="14.25" spans="1:24">
      <c r="A205" s="4"/>
      <c r="B205" s="4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6"/>
      <c r="V205" s="6"/>
      <c r="W205" s="6">
        <f t="shared" si="6"/>
        <v>0</v>
      </c>
      <c r="X205" s="8"/>
    </row>
    <row r="206" ht="14.25" spans="1:24">
      <c r="A206" s="4"/>
      <c r="B206" s="4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6"/>
      <c r="V206" s="6"/>
      <c r="W206" s="6">
        <f t="shared" si="6"/>
        <v>0</v>
      </c>
      <c r="X206" s="8"/>
    </row>
    <row r="207" ht="14.25" spans="1:24">
      <c r="A207" s="4"/>
      <c r="B207" s="4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6"/>
      <c r="V207" s="6"/>
      <c r="W207" s="6">
        <f t="shared" si="6"/>
        <v>0</v>
      </c>
      <c r="X207" s="8"/>
    </row>
    <row r="208" ht="14.25" spans="1:24">
      <c r="A208" s="4"/>
      <c r="B208" s="4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6"/>
      <c r="V208" s="6"/>
      <c r="W208" s="6">
        <f t="shared" si="6"/>
        <v>0</v>
      </c>
      <c r="X208" s="8"/>
    </row>
    <row r="209" ht="14.25" spans="1:24">
      <c r="A209" s="4"/>
      <c r="B209" s="4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6"/>
      <c r="V209" s="6"/>
      <c r="W209" s="6">
        <f t="shared" si="6"/>
        <v>0</v>
      </c>
      <c r="X209" s="8"/>
    </row>
    <row r="210" ht="14.25" spans="1:24">
      <c r="A210" s="4"/>
      <c r="B210" s="4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6"/>
      <c r="V210" s="6"/>
      <c r="W210" s="6">
        <f t="shared" si="6"/>
        <v>0</v>
      </c>
      <c r="X210" s="8"/>
    </row>
    <row r="211" ht="14.25" spans="1:24">
      <c r="A211" s="4"/>
      <c r="B211" s="4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6"/>
      <c r="V211" s="6"/>
      <c r="W211" s="6">
        <f t="shared" si="6"/>
        <v>0</v>
      </c>
      <c r="X211" s="8"/>
    </row>
    <row r="212" ht="14.25" spans="1:24">
      <c r="A212" s="4"/>
      <c r="B212" s="4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6"/>
      <c r="V212" s="6"/>
      <c r="W212" s="6">
        <f t="shared" si="6"/>
        <v>0</v>
      </c>
      <c r="X212" s="8"/>
    </row>
    <row r="213" ht="14.25" spans="1:24">
      <c r="A213" s="4"/>
      <c r="B213" s="4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6"/>
      <c r="V213" s="6"/>
      <c r="W213" s="6">
        <f t="shared" si="6"/>
        <v>0</v>
      </c>
      <c r="X213" s="8"/>
    </row>
    <row r="214" ht="14.25" spans="1:24">
      <c r="A214" s="4"/>
      <c r="B214" s="4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6"/>
      <c r="V214" s="6"/>
      <c r="W214" s="6"/>
      <c r="X214" s="8"/>
    </row>
    <row r="215" ht="14.25" spans="1:24">
      <c r="A215" s="4"/>
      <c r="B215" s="4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6"/>
      <c r="V215" s="6"/>
      <c r="W215" s="6"/>
      <c r="X215" s="8"/>
    </row>
    <row r="216" ht="14.25" spans="1:24">
      <c r="A216" s="4"/>
      <c r="B216" s="4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6"/>
      <c r="V216" s="6"/>
      <c r="W216" s="6"/>
      <c r="X216" s="8"/>
    </row>
    <row r="217" ht="14.25" spans="1:24">
      <c r="A217" s="4"/>
      <c r="B217" s="4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6"/>
      <c r="V217" s="6"/>
      <c r="W217" s="6"/>
      <c r="X217" s="8"/>
    </row>
    <row r="218" ht="14.25" spans="1:24">
      <c r="A218" s="4"/>
      <c r="B218" s="4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6"/>
      <c r="V218" s="6"/>
      <c r="W218" s="6"/>
      <c r="X218" s="8"/>
    </row>
    <row r="219" ht="14.25" spans="1:24">
      <c r="A219" s="4"/>
      <c r="B219" s="4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6"/>
      <c r="V219" s="6"/>
      <c r="W219" s="6"/>
      <c r="X219" s="8"/>
    </row>
    <row r="220" ht="14.25" spans="1:24">
      <c r="A220" s="4"/>
      <c r="B220" s="4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6"/>
      <c r="V220" s="6"/>
      <c r="W220" s="6"/>
      <c r="X220" s="8"/>
    </row>
    <row r="221" ht="14.25" spans="1:24">
      <c r="A221" s="4"/>
      <c r="B221" s="4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6"/>
      <c r="V221" s="6"/>
      <c r="W221" s="6"/>
      <c r="X221" s="8"/>
    </row>
    <row r="222" ht="14.25" spans="1:24">
      <c r="A222" s="4"/>
      <c r="B222" s="4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6"/>
      <c r="V222" s="6"/>
      <c r="W222" s="6"/>
      <c r="X222" s="8"/>
    </row>
    <row r="223" ht="14.25" spans="1:24">
      <c r="A223" s="4"/>
      <c r="B223" s="4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6"/>
      <c r="V223" s="6"/>
      <c r="W223" s="6"/>
      <c r="X223" s="8"/>
    </row>
    <row r="224" ht="14.25" spans="1:24">
      <c r="A224" s="4"/>
      <c r="B224" s="4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6"/>
      <c r="V224" s="6"/>
      <c r="W224" s="6"/>
      <c r="X224" s="8"/>
    </row>
    <row r="225" ht="14.25" spans="1:24">
      <c r="A225" s="4"/>
      <c r="B225" s="4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6"/>
      <c r="V225" s="6"/>
      <c r="W225" s="6"/>
      <c r="X225" s="8"/>
    </row>
    <row r="226" ht="14.25" spans="1:24">
      <c r="A226" s="4"/>
      <c r="B226" s="4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6"/>
      <c r="V226" s="6"/>
      <c r="W226" s="6"/>
      <c r="X226" s="8"/>
    </row>
    <row r="227" ht="14.25" spans="1:24">
      <c r="A227" s="4"/>
      <c r="B227" s="4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6"/>
      <c r="V227" s="6"/>
      <c r="W227" s="6"/>
      <c r="X227" s="8"/>
    </row>
    <row r="228" ht="14.25" spans="1:24">
      <c r="A228" s="4"/>
      <c r="B228" s="4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6"/>
      <c r="V228" s="6"/>
      <c r="W228" s="6"/>
      <c r="X228" s="8"/>
    </row>
    <row r="229" ht="14.25" spans="1:24">
      <c r="A229" s="4"/>
      <c r="B229" s="4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6"/>
      <c r="V229" s="6"/>
      <c r="W229" s="6"/>
      <c r="X229" s="8"/>
    </row>
    <row r="230" ht="14.25" spans="1:24">
      <c r="A230" s="4"/>
      <c r="B230" s="4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6"/>
      <c r="V230" s="6"/>
      <c r="W230" s="6"/>
      <c r="X230" s="8"/>
    </row>
    <row r="231" ht="14.25" spans="1:24">
      <c r="A231" s="4"/>
      <c r="B231" s="4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6"/>
      <c r="V231" s="6"/>
      <c r="W231" s="6"/>
      <c r="X231" s="8"/>
    </row>
    <row r="232" ht="14.25" spans="1:24">
      <c r="A232" s="4"/>
      <c r="B232" s="4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6"/>
      <c r="V232" s="6"/>
      <c r="W232" s="6"/>
      <c r="X232" s="8"/>
    </row>
    <row r="233" ht="14.25" spans="1:24">
      <c r="A233" s="4"/>
      <c r="B233" s="4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6"/>
      <c r="V233" s="6"/>
      <c r="W233" s="6"/>
      <c r="X233" s="8"/>
    </row>
    <row r="234" ht="14.25" spans="1:24">
      <c r="A234" s="4"/>
      <c r="B234" s="4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6"/>
      <c r="V234" s="6"/>
      <c r="W234" s="6"/>
      <c r="X234" s="8"/>
    </row>
    <row r="235" ht="14.25" spans="1:24">
      <c r="A235" s="4"/>
      <c r="B235" s="4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6"/>
      <c r="V235" s="6"/>
      <c r="W235" s="6"/>
      <c r="X235" s="8"/>
    </row>
    <row r="236" ht="14.25" spans="1:24">
      <c r="A236" s="4"/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6"/>
      <c r="V236" s="6"/>
      <c r="W236" s="6"/>
      <c r="X236" s="8"/>
    </row>
    <row r="237" ht="14.25" spans="1:24">
      <c r="A237" s="4"/>
      <c r="B237" s="4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6"/>
      <c r="V237" s="6"/>
      <c r="W237" s="6"/>
      <c r="X237" s="8"/>
    </row>
    <row r="238" ht="14.25" spans="1:24">
      <c r="A238" s="4"/>
      <c r="B238" s="4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6"/>
      <c r="V238" s="6"/>
      <c r="W238" s="6"/>
      <c r="X238" s="8"/>
    </row>
    <row r="239" ht="14.25" spans="1:24">
      <c r="A239" s="4"/>
      <c r="B239" s="4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6"/>
      <c r="V239" s="6"/>
      <c r="W239" s="6"/>
      <c r="X239" s="8"/>
    </row>
    <row r="240" ht="14.25" spans="1:24">
      <c r="A240" s="4"/>
      <c r="B240" s="4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6"/>
      <c r="V240" s="6"/>
      <c r="W240" s="6"/>
      <c r="X240" s="8"/>
    </row>
    <row r="241" ht="14.25" spans="1:24">
      <c r="A241" s="4"/>
      <c r="B241" s="4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6"/>
      <c r="V241" s="6"/>
      <c r="W241" s="6"/>
      <c r="X241" s="8"/>
    </row>
    <row r="242" ht="14.25" spans="1:24">
      <c r="A242" s="4"/>
      <c r="B242" s="4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6"/>
      <c r="V242" s="6"/>
      <c r="W242" s="6"/>
      <c r="X242" s="8"/>
    </row>
    <row r="243" ht="14.25" spans="1:24">
      <c r="A243" s="4"/>
      <c r="B243" s="4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6"/>
      <c r="V243" s="6"/>
      <c r="W243" s="6"/>
      <c r="X243" s="8"/>
    </row>
    <row r="244" ht="14.25" spans="1:24">
      <c r="A244" s="4"/>
      <c r="B244" s="4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6"/>
      <c r="V244" s="6"/>
      <c r="W244" s="6"/>
      <c r="X244" s="8"/>
    </row>
    <row r="245" ht="14.25" spans="1:24">
      <c r="A245" s="4"/>
      <c r="B245" s="4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6"/>
      <c r="V245" s="6"/>
      <c r="W245" s="6"/>
      <c r="X245" s="8"/>
    </row>
    <row r="246" ht="14.25" spans="1:24">
      <c r="A246" s="4"/>
      <c r="B246" s="4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6"/>
      <c r="V246" s="6"/>
      <c r="W246" s="6"/>
      <c r="X246" s="8"/>
    </row>
    <row r="247" ht="14.25" spans="1:24">
      <c r="A247" s="4"/>
      <c r="B247" s="4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6"/>
      <c r="V247" s="6"/>
      <c r="W247" s="6"/>
      <c r="X247" s="8"/>
    </row>
    <row r="248" ht="14.25" spans="1:24">
      <c r="A248" s="4"/>
      <c r="B248" s="4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6"/>
      <c r="V248" s="6"/>
      <c r="W248" s="6"/>
      <c r="X248" s="8"/>
    </row>
    <row r="249" ht="14.25" spans="1:24">
      <c r="A249" s="4"/>
      <c r="B249" s="4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6"/>
      <c r="V249" s="6"/>
      <c r="W249" s="6"/>
      <c r="X249" s="8"/>
    </row>
    <row r="250" ht="14.25" spans="1:24">
      <c r="A250" s="4"/>
      <c r="B250" s="4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6"/>
      <c r="V250" s="6"/>
      <c r="W250" s="6"/>
      <c r="X250" s="8"/>
    </row>
    <row r="251" ht="14.25" spans="1:24">
      <c r="A251" s="4"/>
      <c r="B251" s="4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6"/>
      <c r="V251" s="6"/>
      <c r="W251" s="6"/>
      <c r="X251" s="8"/>
    </row>
    <row r="252" ht="14.25" spans="1:24">
      <c r="A252" s="4"/>
      <c r="B252" s="4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6"/>
      <c r="V252" s="6"/>
      <c r="W252" s="6"/>
      <c r="X252" s="8"/>
    </row>
    <row r="253" ht="14.25" spans="1:24">
      <c r="A253" s="4"/>
      <c r="B253" s="4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6"/>
      <c r="V253" s="6"/>
      <c r="W253" s="6"/>
      <c r="X253" s="8"/>
    </row>
    <row r="254" ht="14.25" spans="1:24">
      <c r="A254" s="4"/>
      <c r="B254" s="4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6"/>
      <c r="V254" s="6"/>
      <c r="W254" s="6"/>
      <c r="X254" s="8"/>
    </row>
    <row r="255" ht="14.25" spans="1:24">
      <c r="A255" s="4"/>
      <c r="B255" s="4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6"/>
      <c r="V255" s="6"/>
      <c r="W255" s="6"/>
      <c r="X255" s="8"/>
    </row>
    <row r="256" ht="14.25" spans="1:24">
      <c r="A256" s="4"/>
      <c r="B256" s="4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6"/>
      <c r="V256" s="6"/>
      <c r="W256" s="6"/>
      <c r="X256" s="8"/>
    </row>
    <row r="257" ht="14.25" spans="1:24">
      <c r="A257" s="4"/>
      <c r="B257" s="4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6"/>
      <c r="V257" s="6"/>
      <c r="W257" s="6"/>
      <c r="X257" s="8"/>
    </row>
    <row r="258" ht="14.25" spans="1:24">
      <c r="A258" s="4"/>
      <c r="B258" s="4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6"/>
      <c r="V258" s="6"/>
      <c r="W258" s="6"/>
      <c r="X258" s="8"/>
    </row>
    <row r="259" ht="14.25" spans="1:24">
      <c r="A259" s="4"/>
      <c r="B259" s="4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6"/>
      <c r="V259" s="6"/>
      <c r="W259" s="6"/>
      <c r="X259" s="8"/>
    </row>
    <row r="260" ht="14.25" spans="1:24">
      <c r="A260" s="4"/>
      <c r="B260" s="4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6"/>
      <c r="V260" s="6"/>
      <c r="W260" s="6"/>
      <c r="X260" s="8"/>
    </row>
    <row r="261" ht="14.25" spans="1:24">
      <c r="A261" s="4"/>
      <c r="B261" s="4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6"/>
      <c r="V261" s="6"/>
      <c r="W261" s="6"/>
      <c r="X261" s="8"/>
    </row>
    <row r="262" ht="14.25" spans="1:24">
      <c r="A262" s="4"/>
      <c r="B262" s="4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6"/>
      <c r="V262" s="6"/>
      <c r="W262" s="6"/>
      <c r="X262" s="8"/>
    </row>
    <row r="263" ht="14.25" spans="1:24">
      <c r="A263" s="4"/>
      <c r="B263" s="4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6"/>
      <c r="V263" s="6"/>
      <c r="W263" s="6"/>
      <c r="X263" s="8"/>
    </row>
    <row r="264" ht="14.25" spans="1:24">
      <c r="A264" s="4"/>
      <c r="B264" s="4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6"/>
      <c r="V264" s="6"/>
      <c r="W264" s="6"/>
      <c r="X264" s="8"/>
    </row>
    <row r="265" ht="14.25" spans="1:24">
      <c r="A265" s="4"/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6"/>
      <c r="V265" s="6"/>
      <c r="W265" s="6"/>
      <c r="X265" s="8"/>
    </row>
    <row r="266" ht="14.25" spans="1:24">
      <c r="A266" s="4"/>
      <c r="B266" s="4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6"/>
      <c r="V266" s="6"/>
      <c r="W266" s="6"/>
      <c r="X266" s="8"/>
    </row>
    <row r="267" ht="14.25" spans="1:24">
      <c r="A267" s="4"/>
      <c r="B267" s="4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6"/>
      <c r="V267" s="6"/>
      <c r="W267" s="6"/>
      <c r="X267" s="8"/>
    </row>
    <row r="268" ht="14.25" spans="1:24">
      <c r="A268" s="4"/>
      <c r="B268" s="4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6"/>
      <c r="V268" s="6"/>
      <c r="W268" s="6"/>
      <c r="X268" s="8"/>
    </row>
    <row r="269" ht="14.25" spans="1:24">
      <c r="A269" s="4"/>
      <c r="B269" s="4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6"/>
      <c r="V269" s="6"/>
      <c r="W269" s="6"/>
      <c r="X269" s="8"/>
    </row>
    <row r="270" ht="14.25" spans="1:24">
      <c r="A270" s="4"/>
      <c r="B270" s="4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6"/>
      <c r="V270" s="6"/>
      <c r="W270" s="6"/>
      <c r="X270" s="8"/>
    </row>
    <row r="271" ht="14.25" spans="1:24">
      <c r="A271" s="4"/>
      <c r="B271" s="4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6"/>
      <c r="V271" s="6"/>
      <c r="W271" s="6"/>
      <c r="X271" s="8"/>
    </row>
    <row r="272" ht="14.25" spans="1:24">
      <c r="A272" s="4"/>
      <c r="B272" s="4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6"/>
      <c r="V272" s="6"/>
      <c r="W272" s="6"/>
      <c r="X272" s="8"/>
    </row>
    <row r="273" ht="14.25" spans="1:24">
      <c r="A273" s="4"/>
      <c r="B273" s="4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6"/>
      <c r="V273" s="6"/>
      <c r="W273" s="6"/>
      <c r="X273" s="8"/>
    </row>
    <row r="274" ht="14.25" spans="1:24">
      <c r="A274" s="4"/>
      <c r="B274" s="4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6"/>
      <c r="V274" s="6"/>
      <c r="W274" s="6"/>
      <c r="X274" s="8"/>
    </row>
    <row r="275" ht="14.25" spans="1:24">
      <c r="A275" s="4"/>
      <c r="B275" s="4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6"/>
      <c r="V275" s="6"/>
      <c r="W275" s="6"/>
      <c r="X275" s="8"/>
    </row>
    <row r="276" ht="14.25" spans="1:24">
      <c r="A276" s="4"/>
      <c r="B276" s="4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6"/>
      <c r="V276" s="6"/>
      <c r="W276" s="6"/>
      <c r="X276" s="8"/>
    </row>
    <row r="277" ht="14.25" spans="1:24">
      <c r="A277" s="4"/>
      <c r="B277" s="4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6"/>
      <c r="V277" s="6"/>
      <c r="W277" s="6"/>
      <c r="X277" s="8"/>
    </row>
    <row r="278" ht="14.25" spans="1:24">
      <c r="A278" s="4"/>
      <c r="B278" s="4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6"/>
      <c r="V278" s="6"/>
      <c r="W278" s="6"/>
      <c r="X278" s="8"/>
    </row>
    <row r="279" ht="14.25" spans="1:24">
      <c r="A279" s="4"/>
      <c r="B279" s="4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6"/>
      <c r="V279" s="6"/>
      <c r="W279" s="6"/>
      <c r="X279" s="8"/>
    </row>
    <row r="280" ht="14.25" spans="1:24">
      <c r="A280" s="4"/>
      <c r="B280" s="4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6"/>
      <c r="V280" s="6"/>
      <c r="W280" s="6"/>
      <c r="X280" s="8"/>
    </row>
    <row r="281" ht="14.25" spans="1:24">
      <c r="A281" s="4"/>
      <c r="B281" s="4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6"/>
      <c r="V281" s="6"/>
      <c r="W281" s="6"/>
      <c r="X281" s="8"/>
    </row>
    <row r="282" ht="14.25" spans="1:24">
      <c r="A282" s="4"/>
      <c r="B282" s="4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6"/>
      <c r="V282" s="6"/>
      <c r="W282" s="6"/>
      <c r="X282" s="8"/>
    </row>
    <row r="283" ht="14.25" spans="1:24">
      <c r="A283" s="4"/>
      <c r="B283" s="4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6"/>
      <c r="V283" s="6"/>
      <c r="W283" s="6"/>
      <c r="X283" s="8"/>
    </row>
    <row r="284" ht="14.25" spans="1:24">
      <c r="A284" s="4"/>
      <c r="B284" s="4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6"/>
      <c r="V284" s="6"/>
      <c r="W284" s="6"/>
      <c r="X284" s="8"/>
    </row>
    <row r="285" ht="14.25" spans="1:24">
      <c r="A285" s="4"/>
      <c r="B285" s="4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6"/>
      <c r="V285" s="6"/>
      <c r="W285" s="6"/>
      <c r="X285" s="8"/>
    </row>
    <row r="286" ht="14.25" spans="1:24">
      <c r="A286" s="4"/>
      <c r="B286" s="4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6"/>
      <c r="V286" s="6"/>
      <c r="W286" s="6"/>
      <c r="X286" s="8"/>
    </row>
    <row r="287" ht="14.25" spans="1:24">
      <c r="A287" s="4"/>
      <c r="B287" s="4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6"/>
      <c r="V287" s="6"/>
      <c r="W287" s="6"/>
      <c r="X287" s="8"/>
    </row>
    <row r="288" ht="14.25" spans="1:24">
      <c r="A288" s="4"/>
      <c r="B288" s="4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6"/>
      <c r="V288" s="6"/>
      <c r="W288" s="6"/>
      <c r="X288" s="8"/>
    </row>
    <row r="289" ht="14.25" spans="1:24">
      <c r="A289" s="4"/>
      <c r="B289" s="4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6"/>
      <c r="V289" s="6"/>
      <c r="W289" s="6"/>
      <c r="X289" s="8"/>
    </row>
    <row r="290" ht="14.25" spans="1:24">
      <c r="A290" s="4"/>
      <c r="B290" s="4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6"/>
      <c r="V290" s="6"/>
      <c r="W290" s="6"/>
      <c r="X290" s="8"/>
    </row>
    <row r="291" ht="14.25" spans="1:24">
      <c r="A291" s="4"/>
      <c r="B291" s="4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6"/>
      <c r="V291" s="6"/>
      <c r="W291" s="6"/>
      <c r="X291" s="8"/>
    </row>
    <row r="292" ht="14.25" spans="1:24">
      <c r="A292" s="4"/>
      <c r="B292" s="4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6"/>
      <c r="V292" s="6"/>
      <c r="W292" s="6"/>
      <c r="X292" s="8"/>
    </row>
    <row r="293" ht="14.25" spans="1:24">
      <c r="A293" s="4"/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6"/>
      <c r="V293" s="6"/>
      <c r="W293" s="6"/>
      <c r="X293" s="8"/>
    </row>
    <row r="294" ht="14.25" spans="1:24">
      <c r="A294" s="4"/>
      <c r="B294" s="4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6"/>
      <c r="V294" s="6"/>
      <c r="W294" s="6"/>
      <c r="X294" s="8"/>
    </row>
    <row r="295" ht="14.25" spans="1:24">
      <c r="A295" s="4"/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6"/>
      <c r="V295" s="6"/>
      <c r="W295" s="6"/>
      <c r="X295" s="8"/>
    </row>
    <row r="296" ht="14.25" spans="1:24">
      <c r="A296" s="4"/>
      <c r="B296" s="4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6"/>
      <c r="V296" s="6"/>
      <c r="W296" s="6"/>
      <c r="X296" s="8"/>
    </row>
    <row r="297" ht="14.25" spans="1:24">
      <c r="A297" s="4"/>
      <c r="B297" s="4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6"/>
      <c r="V297" s="6"/>
      <c r="W297" s="6"/>
      <c r="X297" s="8"/>
    </row>
    <row r="298" ht="14.25" spans="1:24">
      <c r="A298" s="4"/>
      <c r="B298" s="4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6"/>
      <c r="V298" s="6"/>
      <c r="W298" s="6"/>
      <c r="X298" s="8"/>
    </row>
    <row r="299" ht="14.25" spans="1:24">
      <c r="A299" s="4"/>
      <c r="B299" s="4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6"/>
      <c r="V299" s="6"/>
      <c r="W299" s="6"/>
      <c r="X299" s="8"/>
    </row>
    <row r="300" ht="14.25" spans="1:24">
      <c r="A300" s="4"/>
      <c r="B300" s="4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6"/>
      <c r="V300" s="6"/>
      <c r="W300" s="6"/>
      <c r="X300" s="8"/>
    </row>
    <row r="301" ht="14.25" spans="1:24">
      <c r="A301" s="4"/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6"/>
      <c r="V301" s="6"/>
      <c r="W301" s="6"/>
      <c r="X301" s="8"/>
    </row>
    <row r="302" ht="14.25" spans="1:24">
      <c r="A302" s="4"/>
      <c r="B302" s="4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6"/>
      <c r="V302" s="6"/>
      <c r="W302" s="6"/>
      <c r="X302" s="8"/>
    </row>
    <row r="303" ht="14.25" spans="1:24">
      <c r="A303" s="4"/>
      <c r="B303" s="4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6"/>
      <c r="V303" s="6"/>
      <c r="W303" s="6"/>
      <c r="X303" s="8"/>
    </row>
    <row r="304" ht="14.25" spans="1:24">
      <c r="A304" s="4"/>
      <c r="B304" s="4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6"/>
      <c r="V304" s="6"/>
      <c r="W304" s="6"/>
      <c r="X304" s="8"/>
    </row>
    <row r="305" ht="14.25" spans="1:24">
      <c r="A305" s="4"/>
      <c r="B305" s="4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6"/>
      <c r="V305" s="6"/>
      <c r="W305" s="6"/>
      <c r="X305" s="8"/>
    </row>
    <row r="306" ht="14.25" spans="1:24">
      <c r="A306" s="4"/>
      <c r="B306" s="4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6"/>
      <c r="V306" s="6"/>
      <c r="W306" s="6"/>
      <c r="X306" s="8"/>
    </row>
    <row r="307" ht="14.25" spans="1:24">
      <c r="A307" s="4"/>
      <c r="B307" s="4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6"/>
      <c r="V307" s="6"/>
      <c r="W307" s="6"/>
      <c r="X307" s="8"/>
    </row>
    <row r="308" ht="14.25" spans="1:24">
      <c r="A308" s="4"/>
      <c r="B308" s="4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6"/>
      <c r="V308" s="6"/>
      <c r="W308" s="6"/>
      <c r="X308" s="8"/>
    </row>
    <row r="309" ht="14.25" spans="1:24">
      <c r="A309" s="4"/>
      <c r="B309" s="4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6"/>
      <c r="V309" s="6"/>
      <c r="W309" s="6"/>
      <c r="X309" s="8"/>
    </row>
    <row r="310" ht="14.25" spans="1:24">
      <c r="A310" s="4"/>
      <c r="B310" s="4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6"/>
      <c r="V310" s="6"/>
      <c r="W310" s="6"/>
      <c r="X310" s="8"/>
    </row>
    <row r="311" ht="14.25" spans="1:24">
      <c r="A311" s="4"/>
      <c r="B311" s="4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6"/>
      <c r="V311" s="6"/>
      <c r="W311" s="6"/>
      <c r="X311" s="8"/>
    </row>
    <row r="312" ht="14.25" spans="1:24">
      <c r="A312" s="4"/>
      <c r="B312" s="4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6"/>
      <c r="V312" s="6"/>
      <c r="W312" s="6"/>
      <c r="X312" s="8"/>
    </row>
    <row r="313" ht="14.25" spans="1:24">
      <c r="A313" s="4"/>
      <c r="B313" s="4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6"/>
      <c r="V313" s="6"/>
      <c r="W313" s="6"/>
      <c r="X313" s="8"/>
    </row>
    <row r="314" ht="14.25" spans="1:24">
      <c r="A314" s="4"/>
      <c r="B314" s="4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6"/>
      <c r="V314" s="6"/>
      <c r="W314" s="6"/>
      <c r="X314" s="8"/>
    </row>
    <row r="315" ht="14.25" spans="1:24">
      <c r="A315" s="4"/>
      <c r="B315" s="4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6"/>
      <c r="V315" s="6"/>
      <c r="W315" s="6"/>
      <c r="X315" s="8"/>
    </row>
  </sheetData>
  <autoFilter xmlns:etc="http://www.wps.cn/officeDocument/2017/etCustomData" ref="A1:X260" etc:filterBottomFollowUsedRange="0">
    <extLst/>
  </autoFilter>
  <conditionalFormatting sqref="X62">
    <cfRule type="containsText" dxfId="0" priority="191" operator="between" text="g">
      <formula>NOT(ISERROR(SEARCH("g",X62)))</formula>
    </cfRule>
  </conditionalFormatting>
  <conditionalFormatting sqref="X63">
    <cfRule type="containsText" dxfId="0" priority="190" operator="between" text="g">
      <formula>NOT(ISERROR(SEARCH("g",X63)))</formula>
    </cfRule>
  </conditionalFormatting>
  <conditionalFormatting sqref="X64">
    <cfRule type="containsText" dxfId="0" priority="189" operator="between" text="g">
      <formula>NOT(ISERROR(SEARCH("g",X64)))</formula>
    </cfRule>
  </conditionalFormatting>
  <conditionalFormatting sqref="X65">
    <cfRule type="containsText" dxfId="0" priority="188" operator="between" text="g">
      <formula>NOT(ISERROR(SEARCH("g",X65)))</formula>
    </cfRule>
  </conditionalFormatting>
  <conditionalFormatting sqref="X66">
    <cfRule type="containsText" dxfId="0" priority="187" operator="between" text="g">
      <formula>NOT(ISERROR(SEARCH("g",X66)))</formula>
    </cfRule>
  </conditionalFormatting>
  <conditionalFormatting sqref="X69">
    <cfRule type="containsText" dxfId="0" priority="185" operator="between" text="g">
      <formula>NOT(ISERROR(SEARCH("g",X69)))</formula>
    </cfRule>
  </conditionalFormatting>
  <conditionalFormatting sqref="X75">
    <cfRule type="containsText" dxfId="0" priority="183" operator="between" text="g">
      <formula>NOT(ISERROR(SEARCH("g",X75)))</formula>
    </cfRule>
  </conditionalFormatting>
  <conditionalFormatting sqref="X76">
    <cfRule type="containsText" dxfId="0" priority="182" operator="between" text="g">
      <formula>NOT(ISERROR(SEARCH("g",X76)))</formula>
    </cfRule>
  </conditionalFormatting>
  <conditionalFormatting sqref="X77">
    <cfRule type="containsText" dxfId="0" priority="181" operator="between" text="g">
      <formula>NOT(ISERROR(SEARCH("g",X77)))</formula>
    </cfRule>
  </conditionalFormatting>
  <conditionalFormatting sqref="X78">
    <cfRule type="containsText" dxfId="0" priority="180" operator="between" text="g">
      <formula>NOT(ISERROR(SEARCH("g",X78)))</formula>
    </cfRule>
  </conditionalFormatting>
  <conditionalFormatting sqref="X85">
    <cfRule type="containsText" dxfId="0" priority="178" operator="between" text="g">
      <formula>NOT(ISERROR(SEARCH("g",X85)))</formula>
    </cfRule>
  </conditionalFormatting>
  <conditionalFormatting sqref="X86">
    <cfRule type="containsText" dxfId="0" priority="177" operator="between" text="g">
      <formula>NOT(ISERROR(SEARCH("g",X86)))</formula>
    </cfRule>
  </conditionalFormatting>
  <conditionalFormatting sqref="X87">
    <cfRule type="containsText" dxfId="0" priority="176" operator="between" text="g">
      <formula>NOT(ISERROR(SEARCH("g",X87)))</formula>
    </cfRule>
  </conditionalFormatting>
  <conditionalFormatting sqref="X90">
    <cfRule type="containsText" dxfId="0" priority="174" operator="between" text="g">
      <formula>NOT(ISERROR(SEARCH("g",X90)))</formula>
    </cfRule>
  </conditionalFormatting>
  <conditionalFormatting sqref="X91">
    <cfRule type="containsText" dxfId="0" priority="173" operator="between" text="g">
      <formula>NOT(ISERROR(SEARCH("g",X91)))</formula>
    </cfRule>
  </conditionalFormatting>
  <conditionalFormatting sqref="X92">
    <cfRule type="containsText" dxfId="0" priority="172" operator="between" text="g">
      <formula>NOT(ISERROR(SEARCH("g",X92)))</formula>
    </cfRule>
  </conditionalFormatting>
  <conditionalFormatting sqref="X93">
    <cfRule type="containsText" dxfId="0" priority="171" operator="between" text="g">
      <formula>NOT(ISERROR(SEARCH("g",X93)))</formula>
    </cfRule>
  </conditionalFormatting>
  <conditionalFormatting sqref="X94">
    <cfRule type="containsText" dxfId="0" priority="170" operator="between" text="g">
      <formula>NOT(ISERROR(SEARCH("g",X94)))</formula>
    </cfRule>
  </conditionalFormatting>
  <conditionalFormatting sqref="X95">
    <cfRule type="containsText" dxfId="0" priority="169" operator="between" text="g">
      <formula>NOT(ISERROR(SEARCH("g",X95)))</formula>
    </cfRule>
  </conditionalFormatting>
  <conditionalFormatting sqref="X96">
    <cfRule type="containsText" dxfId="0" priority="168" operator="between" text="g">
      <formula>NOT(ISERROR(SEARCH("g",X96)))</formula>
    </cfRule>
  </conditionalFormatting>
  <conditionalFormatting sqref="X97">
    <cfRule type="containsText" dxfId="0" priority="167" operator="between" text="g">
      <formula>NOT(ISERROR(SEARCH("g",X97)))</formula>
    </cfRule>
  </conditionalFormatting>
  <conditionalFormatting sqref="X98">
    <cfRule type="containsText" dxfId="0" priority="166" operator="between" text="g">
      <formula>NOT(ISERROR(SEARCH("g",X98)))</formula>
    </cfRule>
  </conditionalFormatting>
  <conditionalFormatting sqref="X99">
    <cfRule type="containsText" dxfId="0" priority="165" operator="between" text="g">
      <formula>NOT(ISERROR(SEARCH("g",X99)))</formula>
    </cfRule>
  </conditionalFormatting>
  <conditionalFormatting sqref="X100">
    <cfRule type="containsText" dxfId="0" priority="164" operator="between" text="g">
      <formula>NOT(ISERROR(SEARCH("g",X100)))</formula>
    </cfRule>
  </conditionalFormatting>
  <conditionalFormatting sqref="X125">
    <cfRule type="containsText" dxfId="0" priority="162" operator="between" text="g">
      <formula>NOT(ISERROR(SEARCH("g",X125)))</formula>
    </cfRule>
  </conditionalFormatting>
  <conditionalFormatting sqref="X126">
    <cfRule type="containsText" dxfId="0" priority="161" operator="between" text="g">
      <formula>NOT(ISERROR(SEARCH("g",X126)))</formula>
    </cfRule>
  </conditionalFormatting>
  <conditionalFormatting sqref="X127">
    <cfRule type="containsText" dxfId="0" priority="160" operator="between" text="g">
      <formula>NOT(ISERROR(SEARCH("g",X127)))</formula>
    </cfRule>
  </conditionalFormatting>
  <conditionalFormatting sqref="X128">
    <cfRule type="containsText" dxfId="0" priority="159" operator="between" text="g">
      <formula>NOT(ISERROR(SEARCH("g",X128)))</formula>
    </cfRule>
  </conditionalFormatting>
  <conditionalFormatting sqref="X129">
    <cfRule type="containsText" dxfId="0" priority="158" operator="between" text="g">
      <formula>NOT(ISERROR(SEARCH("g",X129)))</formula>
    </cfRule>
  </conditionalFormatting>
  <conditionalFormatting sqref="X136">
    <cfRule type="containsText" dxfId="0" priority="156" operator="between" text="g">
      <formula>NOT(ISERROR(SEARCH("g",X136)))</formula>
    </cfRule>
  </conditionalFormatting>
  <conditionalFormatting sqref="X137">
    <cfRule type="containsText" dxfId="0" priority="155" operator="between" text="g">
      <formula>NOT(ISERROR(SEARCH("g",X137)))</formula>
    </cfRule>
  </conditionalFormatting>
  <conditionalFormatting sqref="X138">
    <cfRule type="containsText" dxfId="0" priority="154" operator="between" text="g">
      <formula>NOT(ISERROR(SEARCH("g",X138)))</formula>
    </cfRule>
  </conditionalFormatting>
  <conditionalFormatting sqref="X139">
    <cfRule type="containsText" dxfId="0" priority="153" operator="between" text="g">
      <formula>NOT(ISERROR(SEARCH("g",X139)))</formula>
    </cfRule>
  </conditionalFormatting>
  <conditionalFormatting sqref="X140">
    <cfRule type="containsText" dxfId="0" priority="152" operator="between" text="g">
      <formula>NOT(ISERROR(SEARCH("g",X140)))</formula>
    </cfRule>
  </conditionalFormatting>
  <conditionalFormatting sqref="X141">
    <cfRule type="containsText" dxfId="0" priority="151" operator="between" text="g">
      <formula>NOT(ISERROR(SEARCH("g",X141)))</formula>
    </cfRule>
  </conditionalFormatting>
  <conditionalFormatting sqref="X142">
    <cfRule type="containsText" dxfId="0" priority="150" operator="between" text="g">
      <formula>NOT(ISERROR(SEARCH("g",X142)))</formula>
    </cfRule>
  </conditionalFormatting>
  <conditionalFormatting sqref="X143">
    <cfRule type="containsText" dxfId="0" priority="149" operator="between" text="g">
      <formula>NOT(ISERROR(SEARCH("g",X143)))</formula>
    </cfRule>
  </conditionalFormatting>
  <conditionalFormatting sqref="X144">
    <cfRule type="containsText" dxfId="0" priority="148" operator="between" text="g">
      <formula>NOT(ISERROR(SEARCH("g",X144)))</formula>
    </cfRule>
  </conditionalFormatting>
  <conditionalFormatting sqref="X145">
    <cfRule type="containsText" dxfId="0" priority="147" operator="between" text="g">
      <formula>NOT(ISERROR(SEARCH("g",X145)))</formula>
    </cfRule>
  </conditionalFormatting>
  <conditionalFormatting sqref="X146">
    <cfRule type="containsText" dxfId="0" priority="146" operator="between" text="g">
      <formula>NOT(ISERROR(SEARCH("g",X146)))</formula>
    </cfRule>
  </conditionalFormatting>
  <conditionalFormatting sqref="X147">
    <cfRule type="containsText" dxfId="0" priority="145" operator="between" text="g">
      <formula>NOT(ISERROR(SEARCH("g",X147)))</formula>
    </cfRule>
  </conditionalFormatting>
  <conditionalFormatting sqref="X148">
    <cfRule type="containsText" dxfId="0" priority="144" operator="between" text="g">
      <formula>NOT(ISERROR(SEARCH("g",X148)))</formula>
    </cfRule>
  </conditionalFormatting>
  <conditionalFormatting sqref="X149">
    <cfRule type="containsText" dxfId="0" priority="143" operator="between" text="g">
      <formula>NOT(ISERROR(SEARCH("g",X149)))</formula>
    </cfRule>
  </conditionalFormatting>
  <conditionalFormatting sqref="X150">
    <cfRule type="containsText" dxfId="0" priority="142" operator="between" text="g">
      <formula>NOT(ISERROR(SEARCH("g",X150)))</formula>
    </cfRule>
  </conditionalFormatting>
  <conditionalFormatting sqref="X151">
    <cfRule type="containsText" dxfId="0" priority="141" operator="between" text="g">
      <formula>NOT(ISERROR(SEARCH("g",X151)))</formula>
    </cfRule>
  </conditionalFormatting>
  <conditionalFormatting sqref="X152">
    <cfRule type="containsText" dxfId="0" priority="140" operator="between" text="g">
      <formula>NOT(ISERROR(SEARCH("g",X152)))</formula>
    </cfRule>
  </conditionalFormatting>
  <conditionalFormatting sqref="X153">
    <cfRule type="containsText" dxfId="0" priority="139" operator="between" text="g">
      <formula>NOT(ISERROR(SEARCH("g",X153)))</formula>
    </cfRule>
  </conditionalFormatting>
  <conditionalFormatting sqref="X154">
    <cfRule type="containsText" dxfId="0" priority="138" operator="between" text="g">
      <formula>NOT(ISERROR(SEARCH("g",X154)))</formula>
    </cfRule>
  </conditionalFormatting>
  <conditionalFormatting sqref="X155">
    <cfRule type="containsText" dxfId="0" priority="137" operator="between" text="g">
      <formula>NOT(ISERROR(SEARCH("g",X155)))</formula>
    </cfRule>
  </conditionalFormatting>
  <conditionalFormatting sqref="X156">
    <cfRule type="containsText" dxfId="0" priority="136" operator="between" text="g">
      <formula>NOT(ISERROR(SEARCH("g",X156)))</formula>
    </cfRule>
  </conditionalFormatting>
  <conditionalFormatting sqref="X157">
    <cfRule type="containsText" dxfId="0" priority="135" operator="between" text="g">
      <formula>NOT(ISERROR(SEARCH("g",X157)))</formula>
    </cfRule>
  </conditionalFormatting>
  <conditionalFormatting sqref="X158">
    <cfRule type="containsText" dxfId="0" priority="134" operator="between" text="g">
      <formula>NOT(ISERROR(SEARCH("g",X158)))</formula>
    </cfRule>
  </conditionalFormatting>
  <conditionalFormatting sqref="X159">
    <cfRule type="containsText" dxfId="0" priority="133" operator="between" text="g">
      <formula>NOT(ISERROR(SEARCH("g",X159)))</formula>
    </cfRule>
  </conditionalFormatting>
  <conditionalFormatting sqref="X160">
    <cfRule type="containsText" dxfId="0" priority="132" operator="between" text="g">
      <formula>NOT(ISERROR(SEARCH("g",X160)))</formula>
    </cfRule>
  </conditionalFormatting>
  <conditionalFormatting sqref="X161">
    <cfRule type="containsText" dxfId="0" priority="131" operator="between" text="g">
      <formula>NOT(ISERROR(SEARCH("g",X161)))</formula>
    </cfRule>
  </conditionalFormatting>
  <conditionalFormatting sqref="X162">
    <cfRule type="containsText" dxfId="0" priority="130" operator="between" text="g">
      <formula>NOT(ISERROR(SEARCH("g",X162)))</formula>
    </cfRule>
  </conditionalFormatting>
  <conditionalFormatting sqref="X163">
    <cfRule type="containsText" dxfId="0" priority="129" operator="between" text="g">
      <formula>NOT(ISERROR(SEARCH("g",X163)))</formula>
    </cfRule>
  </conditionalFormatting>
  <conditionalFormatting sqref="X164">
    <cfRule type="containsText" dxfId="0" priority="128" operator="between" text="g">
      <formula>NOT(ISERROR(SEARCH("g",X164)))</formula>
    </cfRule>
  </conditionalFormatting>
  <conditionalFormatting sqref="X165">
    <cfRule type="containsText" dxfId="0" priority="127" operator="between" text="g">
      <formula>NOT(ISERROR(SEARCH("g",X165)))</formula>
    </cfRule>
  </conditionalFormatting>
  <conditionalFormatting sqref="X166">
    <cfRule type="containsText" dxfId="0" priority="126" operator="between" text="g">
      <formula>NOT(ISERROR(SEARCH("g",X166)))</formula>
    </cfRule>
  </conditionalFormatting>
  <conditionalFormatting sqref="X167">
    <cfRule type="containsText" dxfId="0" priority="125" operator="between" text="g">
      <formula>NOT(ISERROR(SEARCH("g",X167)))</formula>
    </cfRule>
  </conditionalFormatting>
  <conditionalFormatting sqref="X168">
    <cfRule type="containsText" dxfId="0" priority="124" operator="between" text="g">
      <formula>NOT(ISERROR(SEARCH("g",X168)))</formula>
    </cfRule>
  </conditionalFormatting>
  <conditionalFormatting sqref="X169">
    <cfRule type="containsText" dxfId="0" priority="123" operator="between" text="g">
      <formula>NOT(ISERROR(SEARCH("g",X169)))</formula>
    </cfRule>
  </conditionalFormatting>
  <conditionalFormatting sqref="X170">
    <cfRule type="containsText" dxfId="0" priority="122" operator="between" text="g">
      <formula>NOT(ISERROR(SEARCH("g",X170)))</formula>
    </cfRule>
  </conditionalFormatting>
  <conditionalFormatting sqref="X171">
    <cfRule type="containsText" dxfId="0" priority="121" operator="between" text="g">
      <formula>NOT(ISERROR(SEARCH("g",X171)))</formula>
    </cfRule>
  </conditionalFormatting>
  <conditionalFormatting sqref="X172">
    <cfRule type="containsText" dxfId="0" priority="120" operator="between" text="g">
      <formula>NOT(ISERROR(SEARCH("g",X172)))</formula>
    </cfRule>
  </conditionalFormatting>
  <conditionalFormatting sqref="X173">
    <cfRule type="containsText" dxfId="0" priority="118" operator="between" text="g">
      <formula>NOT(ISERROR(SEARCH("g",X173)))</formula>
    </cfRule>
  </conditionalFormatting>
  <conditionalFormatting sqref="X174">
    <cfRule type="containsText" dxfId="0" priority="117" operator="between" text="g">
      <formula>NOT(ISERROR(SEARCH("g",X174)))</formula>
    </cfRule>
  </conditionalFormatting>
  <conditionalFormatting sqref="X175">
    <cfRule type="containsText" dxfId="0" priority="116" operator="between" text="g">
      <formula>NOT(ISERROR(SEARCH("g",X175)))</formula>
    </cfRule>
  </conditionalFormatting>
  <conditionalFormatting sqref="X176">
    <cfRule type="containsText" dxfId="0" priority="115" operator="between" text="g">
      <formula>NOT(ISERROR(SEARCH("g",X176)))</formula>
    </cfRule>
  </conditionalFormatting>
  <conditionalFormatting sqref="X177">
    <cfRule type="containsText" dxfId="0" priority="114" operator="between" text="g">
      <formula>NOT(ISERROR(SEARCH("g",X177)))</formula>
    </cfRule>
  </conditionalFormatting>
  <conditionalFormatting sqref="X178">
    <cfRule type="containsText" dxfId="0" priority="113" operator="between" text="g">
      <formula>NOT(ISERROR(SEARCH("g",X178)))</formula>
    </cfRule>
  </conditionalFormatting>
  <conditionalFormatting sqref="X179">
    <cfRule type="containsText" dxfId="0" priority="112" operator="between" text="g">
      <formula>NOT(ISERROR(SEARCH("g",X179)))</formula>
    </cfRule>
  </conditionalFormatting>
  <conditionalFormatting sqref="X180">
    <cfRule type="containsText" dxfId="0" priority="111" operator="between" text="g">
      <formula>NOT(ISERROR(SEARCH("g",X180)))</formula>
    </cfRule>
  </conditionalFormatting>
  <conditionalFormatting sqref="X181">
    <cfRule type="containsText" dxfId="0" priority="110" operator="between" text="g">
      <formula>NOT(ISERROR(SEARCH("g",X181)))</formula>
    </cfRule>
  </conditionalFormatting>
  <conditionalFormatting sqref="X182">
    <cfRule type="containsText" dxfId="0" priority="109" operator="between" text="g">
      <formula>NOT(ISERROR(SEARCH("g",X182)))</formula>
    </cfRule>
  </conditionalFormatting>
  <conditionalFormatting sqref="X183">
    <cfRule type="containsText" dxfId="0" priority="108" operator="between" text="g">
      <formula>NOT(ISERROR(SEARCH("g",X183)))</formula>
    </cfRule>
  </conditionalFormatting>
  <conditionalFormatting sqref="X184">
    <cfRule type="containsText" dxfId="0" priority="107" operator="between" text="g">
      <formula>NOT(ISERROR(SEARCH("g",X184)))</formula>
    </cfRule>
  </conditionalFormatting>
  <conditionalFormatting sqref="X185">
    <cfRule type="containsText" dxfId="0" priority="106" operator="between" text="g">
      <formula>NOT(ISERROR(SEARCH("g",X185)))</formula>
    </cfRule>
  </conditionalFormatting>
  <conditionalFormatting sqref="X186">
    <cfRule type="containsText" dxfId="0" priority="105" operator="between" text="g">
      <formula>NOT(ISERROR(SEARCH("g",X186)))</formula>
    </cfRule>
  </conditionalFormatting>
  <conditionalFormatting sqref="X187">
    <cfRule type="containsText" dxfId="0" priority="104" operator="between" text="g">
      <formula>NOT(ISERROR(SEARCH("g",X187)))</formula>
    </cfRule>
  </conditionalFormatting>
  <conditionalFormatting sqref="X195">
    <cfRule type="containsText" dxfId="0" priority="102" operator="between" text="g">
      <formula>NOT(ISERROR(SEARCH("g",X195)))</formula>
    </cfRule>
  </conditionalFormatting>
  <conditionalFormatting sqref="X196">
    <cfRule type="containsText" dxfId="0" priority="101" operator="between" text="g">
      <formula>NOT(ISERROR(SEARCH("g",X196)))</formula>
    </cfRule>
  </conditionalFormatting>
  <conditionalFormatting sqref="X197">
    <cfRule type="containsText" dxfId="0" priority="100" operator="between" text="g">
      <formula>NOT(ISERROR(SEARCH("g",X197)))</formula>
    </cfRule>
  </conditionalFormatting>
  <conditionalFormatting sqref="X198">
    <cfRule type="containsText" dxfId="0" priority="99" operator="between" text="g">
      <formula>NOT(ISERROR(SEARCH("g",X198)))</formula>
    </cfRule>
  </conditionalFormatting>
  <conditionalFormatting sqref="X199">
    <cfRule type="containsText" dxfId="0" priority="98" operator="between" text="g">
      <formula>NOT(ISERROR(SEARCH("g",X199)))</formula>
    </cfRule>
  </conditionalFormatting>
  <conditionalFormatting sqref="X200">
    <cfRule type="containsText" dxfId="0" priority="97" operator="between" text="g">
      <formula>NOT(ISERROR(SEARCH("g",X200)))</formula>
    </cfRule>
  </conditionalFormatting>
  <conditionalFormatting sqref="X201">
    <cfRule type="containsText" dxfId="0" priority="96" operator="between" text="g">
      <formula>NOT(ISERROR(SEARCH("g",X201)))</formula>
    </cfRule>
  </conditionalFormatting>
  <conditionalFormatting sqref="X202">
    <cfRule type="containsText" dxfId="0" priority="95" operator="between" text="g">
      <formula>NOT(ISERROR(SEARCH("g",X202)))</formula>
    </cfRule>
  </conditionalFormatting>
  <conditionalFormatting sqref="X203">
    <cfRule type="containsText" dxfId="0" priority="94" operator="between" text="g">
      <formula>NOT(ISERROR(SEARCH("g",X203)))</formula>
    </cfRule>
  </conditionalFormatting>
  <conditionalFormatting sqref="X212">
    <cfRule type="containsText" dxfId="0" priority="92" operator="between" text="g">
      <formula>NOT(ISERROR(SEARCH("g",X212)))</formula>
    </cfRule>
  </conditionalFormatting>
  <conditionalFormatting sqref="X213">
    <cfRule type="containsText" dxfId="0" priority="91" operator="between" text="g">
      <formula>NOT(ISERROR(SEARCH("g",X213)))</formula>
    </cfRule>
  </conditionalFormatting>
  <conditionalFormatting sqref="X214">
    <cfRule type="containsText" dxfId="0" priority="90" operator="between" text="g">
      <formula>NOT(ISERROR(SEARCH("g",X214)))</formula>
    </cfRule>
  </conditionalFormatting>
  <conditionalFormatting sqref="X215">
    <cfRule type="containsText" dxfId="0" priority="89" operator="between" text="g">
      <formula>NOT(ISERROR(SEARCH("g",X215)))</formula>
    </cfRule>
  </conditionalFormatting>
  <conditionalFormatting sqref="X216">
    <cfRule type="containsText" dxfId="0" priority="88" operator="between" text="g">
      <formula>NOT(ISERROR(SEARCH("g",X216)))</formula>
    </cfRule>
  </conditionalFormatting>
  <conditionalFormatting sqref="X217">
    <cfRule type="containsText" dxfId="0" priority="87" operator="between" text="g">
      <formula>NOT(ISERROR(SEARCH("g",X217)))</formula>
    </cfRule>
  </conditionalFormatting>
  <conditionalFormatting sqref="X218">
    <cfRule type="containsText" dxfId="0" priority="86" operator="between" text="g">
      <formula>NOT(ISERROR(SEARCH("g",X218)))</formula>
    </cfRule>
  </conditionalFormatting>
  <conditionalFormatting sqref="X219">
    <cfRule type="containsText" dxfId="0" priority="85" operator="between" text="g">
      <formula>NOT(ISERROR(SEARCH("g",X219)))</formula>
    </cfRule>
  </conditionalFormatting>
  <conditionalFormatting sqref="X220">
    <cfRule type="containsText" dxfId="0" priority="84" operator="between" text="g">
      <formula>NOT(ISERROR(SEARCH("g",X220)))</formula>
    </cfRule>
  </conditionalFormatting>
  <conditionalFormatting sqref="X221">
    <cfRule type="containsText" dxfId="0" priority="83" operator="between" text="g">
      <formula>NOT(ISERROR(SEARCH("g",X221)))</formula>
    </cfRule>
  </conditionalFormatting>
  <conditionalFormatting sqref="X233">
    <cfRule type="containsText" dxfId="0" priority="81" operator="between" text="g">
      <formula>NOT(ISERROR(SEARCH("g",X233)))</formula>
    </cfRule>
  </conditionalFormatting>
  <conditionalFormatting sqref="X234">
    <cfRule type="containsText" dxfId="0" priority="80" operator="between" text="g">
      <formula>NOT(ISERROR(SEARCH("g",X234)))</formula>
    </cfRule>
  </conditionalFormatting>
  <conditionalFormatting sqref="X235">
    <cfRule type="containsText" dxfId="0" priority="79" operator="between" text="g">
      <formula>NOT(ISERROR(SEARCH("g",X235)))</formula>
    </cfRule>
  </conditionalFormatting>
  <conditionalFormatting sqref="X239">
    <cfRule type="containsText" dxfId="0" priority="77" operator="between" text="g">
      <formula>NOT(ISERROR(SEARCH("g",X239)))</formula>
    </cfRule>
  </conditionalFormatting>
  <conditionalFormatting sqref="X240">
    <cfRule type="containsText" dxfId="0" priority="76" operator="between" text="g">
      <formula>NOT(ISERROR(SEARCH("g",X240)))</formula>
    </cfRule>
  </conditionalFormatting>
  <conditionalFormatting sqref="X241">
    <cfRule type="containsText" dxfId="0" priority="75" operator="between" text="g">
      <formula>NOT(ISERROR(SEARCH("g",X241)))</formula>
    </cfRule>
  </conditionalFormatting>
  <conditionalFormatting sqref="X242">
    <cfRule type="containsText" dxfId="0" priority="74" operator="between" text="g">
      <formula>NOT(ISERROR(SEARCH("g",X242)))</formula>
    </cfRule>
  </conditionalFormatting>
  <conditionalFormatting sqref="X243">
    <cfRule type="containsText" dxfId="0" priority="73" operator="between" text="g">
      <formula>NOT(ISERROR(SEARCH("g",X243)))</formula>
    </cfRule>
  </conditionalFormatting>
  <conditionalFormatting sqref="X244">
    <cfRule type="containsText" dxfId="0" priority="72" operator="between" text="g">
      <formula>NOT(ISERROR(SEARCH("g",X244)))</formula>
    </cfRule>
  </conditionalFormatting>
  <conditionalFormatting sqref="X245">
    <cfRule type="containsText" dxfId="0" priority="71" operator="between" text="g">
      <formula>NOT(ISERROR(SEARCH("g",X245)))</formula>
    </cfRule>
  </conditionalFormatting>
  <conditionalFormatting sqref="X246">
    <cfRule type="containsText" dxfId="0" priority="70" operator="between" text="g">
      <formula>NOT(ISERROR(SEARCH("g",X246)))</formula>
    </cfRule>
  </conditionalFormatting>
  <conditionalFormatting sqref="X247">
    <cfRule type="containsText" dxfId="0" priority="69" operator="between" text="g">
      <formula>NOT(ISERROR(SEARCH("g",X247)))</formula>
    </cfRule>
  </conditionalFormatting>
  <conditionalFormatting sqref="X248">
    <cfRule type="containsText" dxfId="0" priority="68" operator="between" text="g">
      <formula>NOT(ISERROR(SEARCH("g",X248)))</formula>
    </cfRule>
  </conditionalFormatting>
  <conditionalFormatting sqref="X249">
    <cfRule type="containsText" dxfId="0" priority="67" operator="between" text="g">
      <formula>NOT(ISERROR(SEARCH("g",X249)))</formula>
    </cfRule>
  </conditionalFormatting>
  <conditionalFormatting sqref="X250">
    <cfRule type="containsText" dxfId="0" priority="66" operator="between" text="g">
      <formula>NOT(ISERROR(SEARCH("g",X250)))</formula>
    </cfRule>
  </conditionalFormatting>
  <conditionalFormatting sqref="X251">
    <cfRule type="containsText" dxfId="0" priority="65" operator="between" text="g">
      <formula>NOT(ISERROR(SEARCH("g",X251)))</formula>
    </cfRule>
  </conditionalFormatting>
  <conditionalFormatting sqref="X252">
    <cfRule type="containsText" dxfId="0" priority="64" operator="between" text="g">
      <formula>NOT(ISERROR(SEARCH("g",X252)))</formula>
    </cfRule>
  </conditionalFormatting>
  <conditionalFormatting sqref="X253">
    <cfRule type="containsText" dxfId="0" priority="63" operator="between" text="g">
      <formula>NOT(ISERROR(SEARCH("g",X253)))</formula>
    </cfRule>
  </conditionalFormatting>
  <conditionalFormatting sqref="X254">
    <cfRule type="containsText" dxfId="0" priority="62" operator="between" text="g">
      <formula>NOT(ISERROR(SEARCH("g",X254)))</formula>
    </cfRule>
  </conditionalFormatting>
  <conditionalFormatting sqref="X255">
    <cfRule type="containsText" dxfId="0" priority="61" operator="between" text="g">
      <formula>NOT(ISERROR(SEARCH("g",X255)))</formula>
    </cfRule>
  </conditionalFormatting>
  <conditionalFormatting sqref="X256">
    <cfRule type="containsText" dxfId="0" priority="60" operator="between" text="g">
      <formula>NOT(ISERROR(SEARCH("g",X256)))</formula>
    </cfRule>
  </conditionalFormatting>
  <conditionalFormatting sqref="X257">
    <cfRule type="containsText" dxfId="0" priority="59" operator="between" text="g">
      <formula>NOT(ISERROR(SEARCH("g",X257)))</formula>
    </cfRule>
  </conditionalFormatting>
  <conditionalFormatting sqref="X258">
    <cfRule type="containsText" dxfId="0" priority="58" operator="between" text="g">
      <formula>NOT(ISERROR(SEARCH("g",X258)))</formula>
    </cfRule>
  </conditionalFormatting>
  <conditionalFormatting sqref="X259">
    <cfRule type="containsText" dxfId="0" priority="57" operator="between" text="g">
      <formula>NOT(ISERROR(SEARCH("g",X259)))</formula>
    </cfRule>
  </conditionalFormatting>
  <conditionalFormatting sqref="X260">
    <cfRule type="containsText" dxfId="0" priority="56" operator="between" text="g">
      <formula>NOT(ISERROR(SEARCH("g",X260)))</formula>
    </cfRule>
  </conditionalFormatting>
  <conditionalFormatting sqref="X261">
    <cfRule type="containsText" dxfId="0" priority="55" operator="between" text="g">
      <formula>NOT(ISERROR(SEARCH("g",X261)))</formula>
    </cfRule>
  </conditionalFormatting>
  <conditionalFormatting sqref="X262">
    <cfRule type="containsText" dxfId="0" priority="54" operator="between" text="g">
      <formula>NOT(ISERROR(SEARCH("g",X262)))</formula>
    </cfRule>
  </conditionalFormatting>
  <conditionalFormatting sqref="X263">
    <cfRule type="containsText" dxfId="0" priority="53" operator="between" text="g">
      <formula>NOT(ISERROR(SEARCH("g",X263)))</formula>
    </cfRule>
  </conditionalFormatting>
  <conditionalFormatting sqref="X264">
    <cfRule type="containsText" dxfId="0" priority="52" operator="between" text="g">
      <formula>NOT(ISERROR(SEARCH("g",X264)))</formula>
    </cfRule>
  </conditionalFormatting>
  <conditionalFormatting sqref="X265">
    <cfRule type="containsText" dxfId="0" priority="51" operator="between" text="g">
      <formula>NOT(ISERROR(SEARCH("g",X265)))</formula>
    </cfRule>
  </conditionalFormatting>
  <conditionalFormatting sqref="X266">
    <cfRule type="containsText" dxfId="0" priority="50" operator="between" text="g">
      <formula>NOT(ISERROR(SEARCH("g",X266)))</formula>
    </cfRule>
  </conditionalFormatting>
  <conditionalFormatting sqref="X267">
    <cfRule type="containsText" dxfId="0" priority="49" operator="between" text="g">
      <formula>NOT(ISERROR(SEARCH("g",X267)))</formula>
    </cfRule>
  </conditionalFormatting>
  <conditionalFormatting sqref="X268">
    <cfRule type="containsText" dxfId="0" priority="48" operator="between" text="g">
      <formula>NOT(ISERROR(SEARCH("g",X268)))</formula>
    </cfRule>
  </conditionalFormatting>
  <conditionalFormatting sqref="X269">
    <cfRule type="containsText" dxfId="0" priority="47" operator="between" text="g">
      <formula>NOT(ISERROR(SEARCH("g",X269)))</formula>
    </cfRule>
  </conditionalFormatting>
  <conditionalFormatting sqref="X270">
    <cfRule type="containsText" dxfId="0" priority="46" operator="between" text="g">
      <formula>NOT(ISERROR(SEARCH("g",X270)))</formula>
    </cfRule>
  </conditionalFormatting>
  <conditionalFormatting sqref="X271">
    <cfRule type="containsText" dxfId="0" priority="45" operator="between" text="g">
      <formula>NOT(ISERROR(SEARCH("g",X271)))</formula>
    </cfRule>
  </conditionalFormatting>
  <conditionalFormatting sqref="X272">
    <cfRule type="containsText" dxfId="0" priority="44" operator="between" text="g">
      <formula>NOT(ISERROR(SEARCH("g",X272)))</formula>
    </cfRule>
  </conditionalFormatting>
  <conditionalFormatting sqref="X273">
    <cfRule type="containsText" dxfId="0" priority="43" operator="between" text="g">
      <formula>NOT(ISERROR(SEARCH("g",X273)))</formula>
    </cfRule>
  </conditionalFormatting>
  <conditionalFormatting sqref="X274">
    <cfRule type="containsText" dxfId="0" priority="42" operator="between" text="g">
      <formula>NOT(ISERROR(SEARCH("g",X274)))</formula>
    </cfRule>
  </conditionalFormatting>
  <conditionalFormatting sqref="X275">
    <cfRule type="containsText" dxfId="0" priority="41" operator="between" text="g">
      <formula>NOT(ISERROR(SEARCH("g",X275)))</formula>
    </cfRule>
  </conditionalFormatting>
  <conditionalFormatting sqref="X276">
    <cfRule type="containsText" dxfId="0" priority="40" operator="between" text="g">
      <formula>NOT(ISERROR(SEARCH("g",X276)))</formula>
    </cfRule>
  </conditionalFormatting>
  <conditionalFormatting sqref="X277">
    <cfRule type="containsText" dxfId="0" priority="39" operator="between" text="g">
      <formula>NOT(ISERROR(SEARCH("g",X277)))</formula>
    </cfRule>
  </conditionalFormatting>
  <conditionalFormatting sqref="X278">
    <cfRule type="containsText" dxfId="0" priority="38" operator="between" text="g">
      <formula>NOT(ISERROR(SEARCH("g",X278)))</formula>
    </cfRule>
  </conditionalFormatting>
  <conditionalFormatting sqref="X279">
    <cfRule type="containsText" dxfId="0" priority="37" operator="between" text="g">
      <formula>NOT(ISERROR(SEARCH("g",X279)))</formula>
    </cfRule>
  </conditionalFormatting>
  <conditionalFormatting sqref="X280">
    <cfRule type="containsText" dxfId="0" priority="36" operator="between" text="g">
      <formula>NOT(ISERROR(SEARCH("g",X280)))</formula>
    </cfRule>
  </conditionalFormatting>
  <conditionalFormatting sqref="X281">
    <cfRule type="containsText" dxfId="0" priority="35" operator="between" text="g">
      <formula>NOT(ISERROR(SEARCH("g",X281)))</formula>
    </cfRule>
  </conditionalFormatting>
  <conditionalFormatting sqref="X282">
    <cfRule type="containsText" dxfId="0" priority="34" operator="between" text="g">
      <formula>NOT(ISERROR(SEARCH("g",X282)))</formula>
    </cfRule>
  </conditionalFormatting>
  <conditionalFormatting sqref="X283">
    <cfRule type="containsText" dxfId="0" priority="33" operator="between" text="g">
      <formula>NOT(ISERROR(SEARCH("g",X283)))</formula>
    </cfRule>
  </conditionalFormatting>
  <conditionalFormatting sqref="X284">
    <cfRule type="containsText" dxfId="0" priority="32" operator="between" text="g">
      <formula>NOT(ISERROR(SEARCH("g",X284)))</formula>
    </cfRule>
  </conditionalFormatting>
  <conditionalFormatting sqref="X285">
    <cfRule type="containsText" dxfId="0" priority="31" operator="between" text="g">
      <formula>NOT(ISERROR(SEARCH("g",X285)))</formula>
    </cfRule>
  </conditionalFormatting>
  <conditionalFormatting sqref="X286">
    <cfRule type="containsText" dxfId="0" priority="30" operator="between" text="g">
      <formula>NOT(ISERROR(SEARCH("g",X286)))</formula>
    </cfRule>
  </conditionalFormatting>
  <conditionalFormatting sqref="X287">
    <cfRule type="containsText" dxfId="0" priority="29" operator="between" text="g">
      <formula>NOT(ISERROR(SEARCH("g",X287)))</formula>
    </cfRule>
  </conditionalFormatting>
  <conditionalFormatting sqref="X288">
    <cfRule type="containsText" dxfId="0" priority="28" operator="between" text="g">
      <formula>NOT(ISERROR(SEARCH("g",X288)))</formula>
    </cfRule>
  </conditionalFormatting>
  <conditionalFormatting sqref="X289">
    <cfRule type="containsText" dxfId="0" priority="27" operator="between" text="g">
      <formula>NOT(ISERROR(SEARCH("g",X289)))</formula>
    </cfRule>
  </conditionalFormatting>
  <conditionalFormatting sqref="X290">
    <cfRule type="containsText" dxfId="0" priority="26" operator="between" text="g">
      <formula>NOT(ISERROR(SEARCH("g",X290)))</formula>
    </cfRule>
  </conditionalFormatting>
  <conditionalFormatting sqref="X291">
    <cfRule type="containsText" dxfId="0" priority="25" operator="between" text="g">
      <formula>NOT(ISERROR(SEARCH("g",X291)))</formula>
    </cfRule>
  </conditionalFormatting>
  <conditionalFormatting sqref="X292">
    <cfRule type="containsText" dxfId="0" priority="24" operator="between" text="g">
      <formula>NOT(ISERROR(SEARCH("g",X292)))</formula>
    </cfRule>
  </conditionalFormatting>
  <conditionalFormatting sqref="X293">
    <cfRule type="containsText" dxfId="0" priority="23" operator="between" text="g">
      <formula>NOT(ISERROR(SEARCH("g",X293)))</formula>
    </cfRule>
  </conditionalFormatting>
  <conditionalFormatting sqref="X294">
    <cfRule type="containsText" dxfId="0" priority="22" operator="between" text="g">
      <formula>NOT(ISERROR(SEARCH("g",X294)))</formula>
    </cfRule>
  </conditionalFormatting>
  <conditionalFormatting sqref="X295">
    <cfRule type="containsText" dxfId="0" priority="21" operator="between" text="g">
      <formula>NOT(ISERROR(SEARCH("g",X295)))</formula>
    </cfRule>
  </conditionalFormatting>
  <conditionalFormatting sqref="X296">
    <cfRule type="containsText" dxfId="0" priority="20" operator="between" text="g">
      <formula>NOT(ISERROR(SEARCH("g",X296)))</formula>
    </cfRule>
  </conditionalFormatting>
  <conditionalFormatting sqref="X297">
    <cfRule type="containsText" dxfId="0" priority="19" operator="between" text="g">
      <formula>NOT(ISERROR(SEARCH("g",X297)))</formula>
    </cfRule>
  </conditionalFormatting>
  <conditionalFormatting sqref="X298">
    <cfRule type="containsText" dxfId="0" priority="18" operator="between" text="g">
      <formula>NOT(ISERROR(SEARCH("g",X298)))</formula>
    </cfRule>
  </conditionalFormatting>
  <conditionalFormatting sqref="X299">
    <cfRule type="containsText" dxfId="0" priority="17" operator="between" text="g">
      <formula>NOT(ISERROR(SEARCH("g",X299)))</formula>
    </cfRule>
  </conditionalFormatting>
  <conditionalFormatting sqref="X300">
    <cfRule type="containsText" dxfId="0" priority="16" operator="between" text="g">
      <formula>NOT(ISERROR(SEARCH("g",X300)))</formula>
    </cfRule>
  </conditionalFormatting>
  <conditionalFormatting sqref="X301">
    <cfRule type="containsText" dxfId="0" priority="15" operator="between" text="g">
      <formula>NOT(ISERROR(SEARCH("g",X301)))</formula>
    </cfRule>
  </conditionalFormatting>
  <conditionalFormatting sqref="X302">
    <cfRule type="containsText" dxfId="0" priority="14" operator="between" text="g">
      <formula>NOT(ISERROR(SEARCH("g",X302)))</formula>
    </cfRule>
  </conditionalFormatting>
  <conditionalFormatting sqref="X303">
    <cfRule type="containsText" dxfId="0" priority="13" operator="between" text="g">
      <formula>NOT(ISERROR(SEARCH("g",X303)))</formula>
    </cfRule>
  </conditionalFormatting>
  <conditionalFormatting sqref="X304">
    <cfRule type="containsText" dxfId="0" priority="12" operator="between" text="g">
      <formula>NOT(ISERROR(SEARCH("g",X304)))</formula>
    </cfRule>
  </conditionalFormatting>
  <conditionalFormatting sqref="X305">
    <cfRule type="containsText" dxfId="0" priority="11" operator="between" text="g">
      <formula>NOT(ISERROR(SEARCH("g",X305)))</formula>
    </cfRule>
  </conditionalFormatting>
  <conditionalFormatting sqref="X306">
    <cfRule type="containsText" dxfId="0" priority="10" operator="between" text="g">
      <formula>NOT(ISERROR(SEARCH("g",X306)))</formula>
    </cfRule>
  </conditionalFormatting>
  <conditionalFormatting sqref="X307">
    <cfRule type="containsText" dxfId="0" priority="9" operator="between" text="g">
      <formula>NOT(ISERROR(SEARCH("g",X307)))</formula>
    </cfRule>
  </conditionalFormatting>
  <conditionalFormatting sqref="X308">
    <cfRule type="containsText" dxfId="0" priority="8" operator="between" text="g">
      <formula>NOT(ISERROR(SEARCH("g",X308)))</formula>
    </cfRule>
  </conditionalFormatting>
  <conditionalFormatting sqref="X309">
    <cfRule type="containsText" dxfId="0" priority="7" operator="between" text="g">
      <formula>NOT(ISERROR(SEARCH("g",X309)))</formula>
    </cfRule>
  </conditionalFormatting>
  <conditionalFormatting sqref="X310">
    <cfRule type="containsText" dxfId="0" priority="6" operator="between" text="g">
      <formula>NOT(ISERROR(SEARCH("g",X310)))</formula>
    </cfRule>
  </conditionalFormatting>
  <conditionalFormatting sqref="X311">
    <cfRule type="containsText" dxfId="0" priority="5" operator="between" text="g">
      <formula>NOT(ISERROR(SEARCH("g",X311)))</formula>
    </cfRule>
  </conditionalFormatting>
  <conditionalFormatting sqref="X312">
    <cfRule type="containsText" dxfId="0" priority="4" operator="between" text="g">
      <formula>NOT(ISERROR(SEARCH("g",X312)))</formula>
    </cfRule>
  </conditionalFormatting>
  <conditionalFormatting sqref="X313">
    <cfRule type="containsText" dxfId="0" priority="3" operator="between" text="g">
      <formula>NOT(ISERROR(SEARCH("g",X313)))</formula>
    </cfRule>
  </conditionalFormatting>
  <conditionalFormatting sqref="X314">
    <cfRule type="containsText" dxfId="0" priority="2" operator="between" text="g">
      <formula>NOT(ISERROR(SEARCH("g",X314)))</formula>
    </cfRule>
  </conditionalFormatting>
  <conditionalFormatting sqref="X315">
    <cfRule type="containsText" dxfId="0" priority="1" operator="between" text="g">
      <formula>NOT(ISERROR(SEARCH("g",X315)))</formula>
    </cfRule>
  </conditionalFormatting>
  <conditionalFormatting sqref="X8:X22">
    <cfRule type="containsText" dxfId="0" priority="193" operator="between" text="g">
      <formula>NOT(ISERROR(SEARCH("g",X8)))</formula>
    </cfRule>
  </conditionalFormatting>
  <conditionalFormatting sqref="X23:X61">
    <cfRule type="containsText" dxfId="0" priority="192" operator="between" text="g">
      <formula>NOT(ISERROR(SEARCH("g",X23)))</formula>
    </cfRule>
  </conditionalFormatting>
  <conditionalFormatting sqref="X67:X68">
    <cfRule type="containsText" dxfId="0" priority="186" operator="between" text="g">
      <formula>NOT(ISERROR(SEARCH("g",X67)))</formula>
    </cfRule>
  </conditionalFormatting>
  <conditionalFormatting sqref="X70:X74">
    <cfRule type="containsText" dxfId="0" priority="184" operator="between" text="g">
      <formula>NOT(ISERROR(SEARCH("g",X70)))</formula>
    </cfRule>
  </conditionalFormatting>
  <conditionalFormatting sqref="X79:X84">
    <cfRule type="containsText" dxfId="0" priority="179" operator="between" text="g">
      <formula>NOT(ISERROR(SEARCH("g",X79)))</formula>
    </cfRule>
  </conditionalFormatting>
  <conditionalFormatting sqref="X88:X89">
    <cfRule type="containsText" dxfId="0" priority="175" operator="between" text="g">
      <formula>NOT(ISERROR(SEARCH("g",X88)))</formula>
    </cfRule>
  </conditionalFormatting>
  <conditionalFormatting sqref="X101:X124">
    <cfRule type="containsText" dxfId="0" priority="163" operator="between" text="g">
      <formula>NOT(ISERROR(SEARCH("g",X101)))</formula>
    </cfRule>
  </conditionalFormatting>
  <conditionalFormatting sqref="X130:X135">
    <cfRule type="containsText" dxfId="0" priority="157" operator="between" text="g">
      <formula>NOT(ISERROR(SEARCH("g",X130)))</formula>
    </cfRule>
  </conditionalFormatting>
  <conditionalFormatting sqref="X188:X194">
    <cfRule type="containsText" dxfId="0" priority="103" operator="between" text="g">
      <formula>NOT(ISERROR(SEARCH("g",X188)))</formula>
    </cfRule>
  </conditionalFormatting>
  <conditionalFormatting sqref="X204:X211">
    <cfRule type="containsText" dxfId="0" priority="93" operator="between" text="g">
      <formula>NOT(ISERROR(SEARCH("g",X204)))</formula>
    </cfRule>
  </conditionalFormatting>
  <conditionalFormatting sqref="X222:X232">
    <cfRule type="containsText" dxfId="0" priority="82" operator="between" text="g">
      <formula>NOT(ISERROR(SEARCH("g",X222)))</formula>
    </cfRule>
  </conditionalFormatting>
  <conditionalFormatting sqref="X236:X238">
    <cfRule type="containsText" dxfId="0" priority="78" operator="between" text="g">
      <formula>NOT(ISERROR(SEARCH("g",X236)))</formula>
    </cfRule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5月</vt:lpstr>
      <vt:lpstr>4月</vt:lpstr>
      <vt:lpstr>3月</vt:lpstr>
      <vt:lpstr>2月</vt:lpstr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● 〰 ●珏</cp:lastModifiedBy>
  <dcterms:created xsi:type="dcterms:W3CDTF">2024-01-24T00:36:00Z</dcterms:created>
  <dcterms:modified xsi:type="dcterms:W3CDTF">2026-05-27T09:15:47Z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F1CC11508313404BAB74E4D5F1FA113B_12</vt:lpwstr>
  </property>
  <property fmtid="{D5CDD505-2E9C-101B-9397-08002B2CF9AE}" pid="4" name="KSOProductBuildVer">
    <vt:lpwstr>2052-12.1.0.26375</vt:lpwstr>
  </property>
  <property fmtid="{D5CDD505-2E9C-101B-9397-08002B2CF9AE}" pid="5" name="CalculationRule">
    <vt:i4>0</vt:i4>
  </property>
</Properties>
</file>